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현재_통합_문서" defaultThemeVersion="124226"/>
  <bookViews>
    <workbookView xWindow="-15" yWindow="7140" windowWidth="24240" windowHeight="7185" tabRatio="851"/>
  </bookViews>
  <sheets>
    <sheet name="정보전략계획(ISP)수립비" sheetId="19" r:id="rId1"/>
    <sheet name="정보전략계획 및 업무재설계(ISP-BPR)수립비" sheetId="20" r:id="rId2"/>
    <sheet name="전사적 아키텍처(EA-ITA)수립비" sheetId="21" r:id="rId3"/>
    <sheet name="정보시스템마스터플랜(ISMP)수립비" sheetId="22" r:id="rId4"/>
    <sheet name="정보보안 컨설팅수립비" sheetId="18" r:id="rId5"/>
  </sheets>
  <calcPr calcId="125725"/>
</workbook>
</file>

<file path=xl/calcChain.xml><?xml version="1.0" encoding="utf-8"?>
<calcChain xmlns="http://schemas.openxmlformats.org/spreadsheetml/2006/main">
  <c r="F66" i="18"/>
  <c r="F65"/>
  <c r="F63"/>
  <c r="F62"/>
  <c r="H55" i="22"/>
  <c r="H56"/>
  <c r="H57"/>
  <c r="H58"/>
  <c r="H54"/>
  <c r="F58"/>
  <c r="F57"/>
  <c r="F55"/>
  <c r="F54"/>
  <c r="H55" i="21"/>
  <c r="H56"/>
  <c r="H57"/>
  <c r="H58"/>
  <c r="H54"/>
  <c r="F58"/>
  <c r="F57"/>
  <c r="F55"/>
  <c r="F54"/>
  <c r="H64" i="20"/>
  <c r="H63"/>
  <c r="H62"/>
  <c r="H61"/>
  <c r="H41"/>
  <c r="H42"/>
  <c r="H43"/>
  <c r="H44"/>
  <c r="H40"/>
  <c r="F44"/>
  <c r="F43"/>
  <c r="F41"/>
  <c r="F40"/>
  <c r="F33" i="19"/>
  <c r="F32"/>
  <c r="F31"/>
  <c r="F30"/>
  <c r="F29"/>
  <c r="F42" i="20"/>
  <c r="H78" i="22"/>
  <c r="D77"/>
  <c r="D76"/>
  <c r="H71"/>
  <c r="F56"/>
  <c r="D50"/>
  <c r="E50"/>
  <c r="F50"/>
  <c r="G50"/>
  <c r="H50"/>
  <c r="D77" i="21"/>
  <c r="D76"/>
  <c r="H71"/>
  <c r="H78" s="1"/>
  <c r="F56"/>
  <c r="D50"/>
  <c r="E50"/>
  <c r="F50"/>
  <c r="G50"/>
  <c r="H50"/>
  <c r="D63" i="20"/>
  <c r="D62"/>
  <c r="H57"/>
  <c r="H48"/>
  <c r="D36"/>
  <c r="E36"/>
  <c r="F36"/>
  <c r="G36"/>
  <c r="H36"/>
  <c r="H53" i="19"/>
  <c r="D52"/>
  <c r="D51"/>
  <c r="H46"/>
  <c r="D25"/>
  <c r="E25"/>
  <c r="H32" s="1"/>
  <c r="F25"/>
  <c r="G25"/>
  <c r="H25"/>
  <c r="H30"/>
  <c r="H31"/>
  <c r="D85" i="18"/>
  <c r="H86"/>
  <c r="D84"/>
  <c r="D58"/>
  <c r="H59" i="22" l="1"/>
  <c r="H59" i="21"/>
  <c r="H75" s="1"/>
  <c r="H33" i="19"/>
  <c r="H29"/>
  <c r="H34" s="1"/>
  <c r="H45" i="20"/>
  <c r="H49"/>
  <c r="H65" s="1"/>
  <c r="H79" i="18"/>
  <c r="H75" i="22" l="1"/>
  <c r="H62"/>
  <c r="H76" s="1"/>
  <c r="H62" i="21"/>
  <c r="H76" s="1"/>
  <c r="H50" i="19"/>
  <c r="H37"/>
  <c r="H51" s="1"/>
  <c r="H58" i="18"/>
  <c r="G58"/>
  <c r="F58"/>
  <c r="F64" s="1"/>
  <c r="E58"/>
  <c r="H63" i="22" l="1"/>
  <c r="H77" s="1"/>
  <c r="H79" s="1"/>
  <c r="H63" i="21"/>
  <c r="H77" s="1"/>
  <c r="H79" s="1"/>
  <c r="H38" i="19"/>
  <c r="H52" s="1"/>
  <c r="H54" s="1"/>
  <c r="H66" i="18"/>
  <c r="H63"/>
  <c r="H64"/>
  <c r="H62"/>
  <c r="H65"/>
  <c r="H67" l="1"/>
  <c r="H83" s="1"/>
  <c r="H70" l="1"/>
  <c r="H84" s="1"/>
  <c r="H71" l="1"/>
  <c r="H85" s="1"/>
  <c r="H87" s="1"/>
</calcChain>
</file>

<file path=xl/sharedStrings.xml><?xml version="1.0" encoding="utf-8"?>
<sst xmlns="http://schemas.openxmlformats.org/spreadsheetml/2006/main" count="559" uniqueCount="264">
  <si>
    <t>컨설턴트</t>
  </si>
  <si>
    <t>수석 컨설턴트</t>
  </si>
  <si>
    <t>책임 컨설턴트</t>
  </si>
  <si>
    <t>전임 컨설턴트</t>
  </si>
  <si>
    <t>보조 컨설턴트</t>
  </si>
  <si>
    <t>세부내용</t>
    <phoneticPr fontId="1" type="noConversion"/>
  </si>
  <si>
    <t>컨설턴트</t>
    <phoneticPr fontId="1" type="noConversion"/>
  </si>
  <si>
    <t>전임
컨설턴트</t>
    <phoneticPr fontId="1" type="noConversion"/>
  </si>
  <si>
    <t>책임
컨설턴트</t>
    <phoneticPr fontId="1" type="noConversion"/>
  </si>
  <si>
    <t>수석
컨설턴트</t>
    <phoneticPr fontId="1" type="noConversion"/>
  </si>
  <si>
    <t>합  계</t>
    <phoneticPr fontId="3" type="noConversion"/>
  </si>
  <si>
    <t xml:space="preserve">○ 컨설턴트 직접인건비 </t>
    <phoneticPr fontId="3" type="noConversion"/>
  </si>
  <si>
    <t>구분</t>
    <phoneticPr fontId="1" type="noConversion"/>
  </si>
  <si>
    <t>투입공수
(MM)</t>
    <phoneticPr fontId="1" type="noConversion"/>
  </si>
  <si>
    <t>금액(원)</t>
    <phoneticPr fontId="1" type="noConversion"/>
  </si>
  <si>
    <t>제경비(직접인건비의 110 ~ 120%)</t>
    <phoneticPr fontId="3" type="noConversion"/>
  </si>
  <si>
    <t>단계</t>
    <phoneticPr fontId="1" type="noConversion"/>
  </si>
  <si>
    <t>활동</t>
    <phoneticPr fontId="1" type="noConversion"/>
  </si>
  <si>
    <t>컨설턴트  등급별  투입  공수(MM)</t>
    <phoneticPr fontId="1" type="noConversion"/>
  </si>
  <si>
    <t>정보보안 대상 업무</t>
    <phoneticPr fontId="1" type="noConversion"/>
  </si>
  <si>
    <t>○ 정보보안 컨설팅 업무활동</t>
    <phoneticPr fontId="3" type="noConversion"/>
  </si>
  <si>
    <t>○ 정보보안 컨설팅 컨설턴트 등급별 투입공수</t>
    <phoneticPr fontId="3" type="noConversion"/>
  </si>
  <si>
    <t>-  "OOO 사업" 정보보안 컨설팅 수립비 산정 - 투입공수에 의한 방식</t>
    <phoneticPr fontId="1" type="noConversion"/>
  </si>
  <si>
    <t>환경분석</t>
    <phoneticPr fontId="1" type="noConversion"/>
  </si>
  <si>
    <t>보안  현황  분석</t>
    <phoneticPr fontId="1" type="noConversion"/>
  </si>
  <si>
    <t>보안에 관한 현황 분석서 작성</t>
    <phoneticPr fontId="1" type="noConversion"/>
  </si>
  <si>
    <t>요구분석</t>
    <phoneticPr fontId="1" type="noConversion"/>
  </si>
  <si>
    <t>고객사의 보안 현황을 파악하기 위하여 경영자, 관리자 및 실무자 등을 대상으로 인터뷰나 설문지를 사용하여 요구사항을 수렴하여 향후 정보보안체계 설계에 반영</t>
    <phoneticPr fontId="1" type="noConversion"/>
  </si>
  <si>
    <t>조직구성</t>
    <phoneticPr fontId="1" type="noConversion"/>
  </si>
  <si>
    <t>범위조정</t>
    <phoneticPr fontId="1" type="noConversion"/>
  </si>
  <si>
    <t>대상 조직의 조직체계 조사</t>
    <phoneticPr fontId="1" type="noConversion"/>
  </si>
  <si>
    <t>보안 컨설팅의 범위 정의서</t>
    <phoneticPr fontId="1" type="noConversion"/>
  </si>
  <si>
    <t>수행계획수립</t>
    <phoneticPr fontId="1" type="noConversion"/>
  </si>
  <si>
    <t>보안 컨설팅 수행계획서</t>
    <phoneticPr fontId="1" type="noConversion"/>
  </si>
  <si>
    <t>현황진단</t>
    <phoneticPr fontId="1" type="noConversion"/>
  </si>
  <si>
    <t>관리체계 진단</t>
    <phoneticPr fontId="1" type="noConversion"/>
  </si>
  <si>
    <t>사업에 따라 선택
– 정보보호 수준 평가보고서
– 관리체계진단보고서
– Gap분석  보고서</t>
    <phoneticPr fontId="1" type="noConversion"/>
  </si>
  <si>
    <t>기술적 진단</t>
    <phoneticPr fontId="1" type="noConversion"/>
  </si>
  <si>
    <t>모의해킹 결과보고서
서버 보안진단보고서
네트워크 보안진단보고서
DB 보안진단 보고서
보안시스템 진단 보고서
소프트웨어 개발보안 진단보고서</t>
    <phoneticPr fontId="1" type="noConversion"/>
  </si>
  <si>
    <t>물리보안진단 보고서</t>
    <phoneticPr fontId="1" type="noConversion"/>
  </si>
  <si>
    <t>물리적 진단</t>
    <phoneticPr fontId="1" type="noConversion"/>
  </si>
  <si>
    <t>보호수준 평가</t>
    <phoneticPr fontId="1" type="noConversion"/>
  </si>
  <si>
    <t>위험분석을 통해서 정보보호 수준을 평가</t>
    <phoneticPr fontId="1" type="noConversion"/>
  </si>
  <si>
    <t>자산분석</t>
    <phoneticPr fontId="1" type="noConversion"/>
  </si>
  <si>
    <t>자산 식별 및 평가는 위험 분석 대상과 관련 있는 모든 자산을 조사하고 이들 자산들의 가치를 산정</t>
    <phoneticPr fontId="1" type="noConversion"/>
  </si>
  <si>
    <t>위험분석</t>
    <phoneticPr fontId="1" type="noConversion"/>
  </si>
  <si>
    <t>취약점분석</t>
    <phoneticPr fontId="1" type="noConversion"/>
  </si>
  <si>
    <t>자산이 위험에 대하여 어느 정도 취약한가를 조사</t>
    <phoneticPr fontId="1" type="noConversion"/>
  </si>
  <si>
    <t>위험평가</t>
    <phoneticPr fontId="1" type="noConversion"/>
  </si>
  <si>
    <t>위험 분석의 각 단계(자산 분석 단계, 위험 분석 단계,  취약성 분석 단계)를 기반으로 기업의 위험 수준을 평가하고 위험도를 산출</t>
    <phoneticPr fontId="1" type="noConversion"/>
  </si>
  <si>
    <t>보호대책 도출</t>
    <phoneticPr fontId="1" type="noConversion"/>
  </si>
  <si>
    <t>보호대책서</t>
    <phoneticPr fontId="1" type="noConversion"/>
  </si>
  <si>
    <t>위험식별</t>
    <phoneticPr fontId="1" type="noConversion"/>
  </si>
  <si>
    <t>자산에 대하여 발생했거나 앞으로 발생할 가능성이 있는 위험을 조사</t>
    <phoneticPr fontId="1" type="noConversion"/>
  </si>
  <si>
    <t>대책수립</t>
    <phoneticPr fontId="1" type="noConversion"/>
  </si>
  <si>
    <t>보호전략수립</t>
    <phoneticPr fontId="1" type="noConversion"/>
  </si>
  <si>
    <t>보호체계 수립</t>
    <phoneticPr fontId="1" type="noConversion"/>
  </si>
  <si>
    <t>세부 대책 도출</t>
    <phoneticPr fontId="1" type="noConversion"/>
  </si>
  <si>
    <t>이행계획서</t>
    <phoneticPr fontId="1" type="noConversion"/>
  </si>
  <si>
    <t>추진계획 수립</t>
    <phoneticPr fontId="1" type="noConversion"/>
  </si>
  <si>
    <t>마스터플랜</t>
    <phoneticPr fontId="1" type="noConversion"/>
  </si>
  <si>
    <t>마스터플랜수립</t>
    <phoneticPr fontId="1" type="noConversion"/>
  </si>
  <si>
    <t>구현관리</t>
    <phoneticPr fontId="1" type="noConversion"/>
  </si>
  <si>
    <t>관리체계수립</t>
    <phoneticPr fontId="1" type="noConversion"/>
  </si>
  <si>
    <t>이행점검결과보고서</t>
    <phoneticPr fontId="1" type="noConversion"/>
  </si>
  <si>
    <t>이행점검</t>
    <phoneticPr fontId="1" type="noConversion"/>
  </si>
  <si>
    <t>솔루션구현</t>
    <phoneticPr fontId="1" type="noConversion"/>
  </si>
  <si>
    <t>대책을 구현하기 위한 솔루션을 구현</t>
    <phoneticPr fontId="1" type="noConversion"/>
  </si>
  <si>
    <t>정보보안의 당위성 및 중요성을 선언하는 정책서와 세부적인 지침을 정의하는 문서의 현황을 파악하여 수정 보완 및 작성 작업을 수행</t>
    <phoneticPr fontId="1" type="noConversion"/>
  </si>
  <si>
    <t>보안교육자료</t>
    <phoneticPr fontId="1" type="noConversion"/>
  </si>
  <si>
    <t>교육</t>
    <phoneticPr fontId="1" type="noConversion"/>
  </si>
  <si>
    <t>정기점검</t>
    <phoneticPr fontId="1" type="noConversion"/>
  </si>
  <si>
    <t>정기점검 결과보고서</t>
    <phoneticPr fontId="1" type="noConversion"/>
  </si>
  <si>
    <t>기술료([직접인건비 + 제경비]의 20 ~ 40%)</t>
    <phoneticPr fontId="3" type="noConversion"/>
  </si>
  <si>
    <t>*직접 인건비를 계산하기 위해서 컨설턴트 평균임금을 사용해야 한다.</t>
  </si>
  <si>
    <t>한달 일수</t>
    <phoneticPr fontId="1" type="noConversion"/>
  </si>
  <si>
    <t>○ 제경비 및 기술료</t>
    <phoneticPr fontId="3" type="noConversion"/>
  </si>
  <si>
    <t>○ 직접경비</t>
    <phoneticPr fontId="3" type="noConversion"/>
  </si>
  <si>
    <t>산출내역</t>
    <phoneticPr fontId="1" type="noConversion"/>
  </si>
  <si>
    <t>○ 합계</t>
    <phoneticPr fontId="3" type="noConversion"/>
  </si>
  <si>
    <t>직접인건비</t>
    <phoneticPr fontId="1" type="noConversion"/>
  </si>
  <si>
    <t>제경비</t>
    <phoneticPr fontId="1" type="noConversion"/>
  </si>
  <si>
    <t>기술료</t>
    <phoneticPr fontId="1" type="noConversion"/>
  </si>
  <si>
    <t>직접경비</t>
    <phoneticPr fontId="1" type="noConversion"/>
  </si>
  <si>
    <t>직접경비의 소계</t>
    <phoneticPr fontId="1" type="noConversion"/>
  </si>
  <si>
    <t>컨설턴트 직접인건비 소계</t>
    <phoneticPr fontId="1" type="noConversion"/>
  </si>
  <si>
    <t>소  계</t>
    <phoneticPr fontId="3" type="noConversion"/>
  </si>
  <si>
    <t>보조
컨설턴트</t>
    <phoneticPr fontId="1" type="noConversion"/>
  </si>
  <si>
    <t>컨설턴트 일 평균임금</t>
    <phoneticPr fontId="1" type="noConversion"/>
  </si>
  <si>
    <t>합  계 (부가세별도)</t>
    <phoneticPr fontId="3" type="noConversion"/>
  </si>
  <si>
    <t>한달 일수</t>
    <phoneticPr fontId="1" type="noConversion"/>
  </si>
  <si>
    <t>제안요청서 작성</t>
    <phoneticPr fontId="1" type="noConversion"/>
  </si>
  <si>
    <t>시스템구축전략 및 계획 수립</t>
    <phoneticPr fontId="1" type="noConversion"/>
  </si>
  <si>
    <t>정보관리조직 분석</t>
    <phoneticPr fontId="1" type="noConversion"/>
  </si>
  <si>
    <t>기술현황 분석</t>
    <phoneticPr fontId="1" type="noConversion"/>
  </si>
  <si>
    <t>정보구조 정의</t>
    <phoneticPr fontId="1" type="noConversion"/>
  </si>
  <si>
    <t xml:space="preserve">경영전략 수립 </t>
    <phoneticPr fontId="1" type="noConversion"/>
  </si>
  <si>
    <t>정보 
전략 
마스터 
플랜</t>
    <phoneticPr fontId="1" type="noConversion"/>
  </si>
  <si>
    <t>타당성 분석</t>
    <phoneticPr fontId="1" type="noConversion"/>
  </si>
  <si>
    <t xml:space="preserve">소요제기 </t>
    <phoneticPr fontId="1" type="noConversion"/>
  </si>
  <si>
    <t>ISP 대상 업무</t>
    <phoneticPr fontId="1" type="noConversion"/>
  </si>
  <si>
    <t>○ 컨설팅 공수(투입인력  소요공수)</t>
    <phoneticPr fontId="3" type="noConversion"/>
  </si>
  <si>
    <t>RFP</t>
    <phoneticPr fontId="1" type="noConversion"/>
  </si>
  <si>
    <t xml:space="preserve"> 업체 선정을 위한 RFP 작성</t>
    <phoneticPr fontId="1" type="noConversion"/>
  </si>
  <si>
    <t>프로세스 구조도
ERD
CRUD 매트릭스
초기 업무 영역 정의서
애플리케이션 아키텍처
데이터 애플리케이션
기술 애플리케이션
관리 및 조직 아키텍처
아키텍처 전환 전략
전략적 IS계획 프로젝트
전략적 IS 프로젝트 일정
전략적 정보시스템 계획(SISP)   
유지관리 지침
프로젝트 평가 보고서</t>
    <phoneticPr fontId="1" type="noConversion"/>
  </si>
  <si>
    <t>일정, 업무 분해도, 프로젝트 관리 계획 등  계획 수립 이후 단계를 위한 마스터플랜 작성</t>
    <phoneticPr fontId="1" type="noConversion"/>
  </si>
  <si>
    <t>현행조직 평가서 및 개선 방안</t>
    <phoneticPr fontId="1" type="noConversion"/>
  </si>
  <si>
    <t>현행, 신규 정보관리 조직 분석</t>
    <phoneticPr fontId="1" type="noConversion"/>
  </si>
  <si>
    <t>현행 시스템 분석서 및 개선 방안</t>
    <phoneticPr fontId="1" type="noConversion"/>
  </si>
  <si>
    <t>현행, 신규 시스템 분석</t>
    <phoneticPr fontId="1" type="noConversion"/>
  </si>
  <si>
    <t>현행응용 평가서
현행 DB 평가서
현행  정보기술 평가서
현행 IS설비 평가서
IS관리 기반구조 평가서</t>
    <phoneticPr fontId="1" type="noConversion"/>
  </si>
  <si>
    <t>시스템 구조, 정보구조, 기술구조의 정의</t>
    <phoneticPr fontId="1" type="noConversion"/>
  </si>
  <si>
    <t>기업전략분석 보고서
기업전략 평가서
경영층 정보요구사항</t>
    <phoneticPr fontId="1" type="noConversion"/>
  </si>
  <si>
    <t xml:space="preserve">기업 환경 분석, 정보체계요소 추출,
정보기술과 업무간 영향 분석 </t>
    <phoneticPr fontId="1" type="noConversion"/>
  </si>
  <si>
    <t>경제성 분석서
법/제도 영향 분석서
기술 타당성 분석서</t>
    <phoneticPr fontId="1" type="noConversion"/>
  </si>
  <si>
    <t>경제적, 법적, 제도적, 기술적 타당성분석</t>
    <phoneticPr fontId="1" type="noConversion"/>
  </si>
  <si>
    <t>타당성  분석</t>
    <phoneticPr fontId="1" type="noConversion"/>
  </si>
  <si>
    <t>프로젝트 계획서 또는
사업수행계획서</t>
    <phoneticPr fontId="1" type="noConversion"/>
  </si>
  <si>
    <t>초기 요구사항 정의,  작업 설명서,
정보시스템의 목적, 범위, 산출물정의</t>
    <phoneticPr fontId="1" type="noConversion"/>
  </si>
  <si>
    <t>산출물(예)</t>
    <phoneticPr fontId="1" type="noConversion"/>
  </si>
  <si>
    <t>세부내용</t>
    <phoneticPr fontId="1" type="noConversion"/>
  </si>
  <si>
    <t>업무</t>
    <phoneticPr fontId="1" type="noConversion"/>
  </si>
  <si>
    <t>○ 정보전략계획 업무 범위</t>
    <phoneticPr fontId="3" type="noConversion"/>
  </si>
  <si>
    <t>-  "OOO 사업" 정보전략계획(ISP)수립비 산정  - 투입공수에 의한 방식</t>
    <phoneticPr fontId="1" type="noConversion"/>
  </si>
  <si>
    <t>컨설턴트 일 평균임금</t>
    <phoneticPr fontId="1" type="noConversion"/>
  </si>
  <si>
    <t>기능점수 도출</t>
    <phoneticPr fontId="1" type="noConversion"/>
  </si>
  <si>
    <t>추가활동</t>
    <phoneticPr fontId="1" type="noConversion"/>
  </si>
  <si>
    <t>정보시스템 구축계획 수립</t>
    <phoneticPr fontId="1" type="noConversion"/>
  </si>
  <si>
    <t>업무프로세스 개선계획 수립</t>
    <phoneticPr fontId="1" type="noConversion"/>
  </si>
  <si>
    <t>이행계획
수립</t>
    <phoneticPr fontId="1" type="noConversion"/>
  </si>
  <si>
    <t>정보관리 체계수립</t>
    <phoneticPr fontId="1" type="noConversion"/>
  </si>
  <si>
    <t>정보시스템 구조 설계</t>
    <phoneticPr fontId="1" type="noConversion"/>
  </si>
  <si>
    <t>정보전략 수립</t>
    <phoneticPr fontId="1" type="noConversion"/>
  </si>
  <si>
    <t>미래업무 프로세스 설계</t>
    <phoneticPr fontId="1" type="noConversion"/>
  </si>
  <si>
    <t>미래모델
설계</t>
    <phoneticPr fontId="1" type="noConversion"/>
  </si>
  <si>
    <t>차이분석</t>
    <phoneticPr fontId="1" type="noConversion"/>
  </si>
  <si>
    <t>벤치마킹</t>
    <phoneticPr fontId="1" type="noConversion"/>
  </si>
  <si>
    <t>정보시스템 분석</t>
    <phoneticPr fontId="1" type="noConversion"/>
  </si>
  <si>
    <t>업무분석</t>
    <phoneticPr fontId="1" type="noConversion"/>
  </si>
  <si>
    <t>현황분석</t>
    <phoneticPr fontId="1" type="noConversion"/>
  </si>
  <si>
    <t>정보기술 환경분석</t>
    <phoneticPr fontId="1" type="noConversion"/>
  </si>
  <si>
    <t>경영환경 분석</t>
    <phoneticPr fontId="1" type="noConversion"/>
  </si>
  <si>
    <t>환경분석</t>
    <phoneticPr fontId="1" type="noConversion"/>
  </si>
  <si>
    <t>단계</t>
    <phoneticPr fontId="1" type="noConversion"/>
  </si>
  <si>
    <t>○ ISP/BPR 업무활동별 컨설턴트 등급별 투입공수</t>
    <phoneticPr fontId="3" type="noConversion"/>
  </si>
  <si>
    <t>기능점수</t>
    <phoneticPr fontId="1" type="noConversion"/>
  </si>
  <si>
    <t xml:space="preserve">실제 구축하는데 필요한 기능점수를 산정  </t>
    <phoneticPr fontId="1" type="noConversion"/>
  </si>
  <si>
    <t>정보시스템 구축일정 전환전략
통합실행일정 및 자원계획
투자효과분석</t>
    <phoneticPr fontId="1" type="noConversion"/>
  </si>
  <si>
    <t>전략적 모형을 구축하기 위한 실행전략을 수립 추진체제 및 실행 일정, 정보화 투자예산 산정 및 투자효과 분석</t>
    <phoneticPr fontId="1" type="noConversion"/>
  </si>
  <si>
    <t>프로세스 개선 전략
프로세스 개선 일정</t>
    <phoneticPr fontId="1" type="noConversion"/>
  </si>
  <si>
    <t xml:space="preserve">미래 프로세스 모형에 기초한 업무 프로세스 수립 </t>
    <phoneticPr fontId="1" type="noConversion"/>
  </si>
  <si>
    <t>정보시스템 운영관리 조직 체계도
정보자원관리 체계정의서
보안체계 구조정의
투자효과 평가지표</t>
    <phoneticPr fontId="1" type="noConversion"/>
  </si>
  <si>
    <t>정립된 정보시스템을 효율적으로 운용할 수 있는 
정보자원관리 체계를 정리</t>
    <phoneticPr fontId="1" type="noConversion"/>
  </si>
  <si>
    <t>응용 구조 정의
통합정보시스템   
기술구조도</t>
    <phoneticPr fontId="1" type="noConversion"/>
  </si>
  <si>
    <t xml:space="preserve">전략적 정보시스템 구축을 위한 이상적인 응용서비스/정보기술 기반 구조를 정립 </t>
    <phoneticPr fontId="1" type="noConversion"/>
  </si>
  <si>
    <t>정보화 비전 및 이해
정보화 목표 및 과제
정보화 추진 단계 전략
정보시스템 기술 요건</t>
    <phoneticPr fontId="1" type="noConversion"/>
  </si>
  <si>
    <t>정보화 비전, 목표, 단계별 실행 전략 등을 수립하고, 정보 시스템 구축 원칙과 정보시스템에 적용할 기술요건 및 정보관리 전략을 수립</t>
    <phoneticPr fontId="1" type="noConversion"/>
  </si>
  <si>
    <t>미래 프로세스 맵 및 기술서
프로세스 체계도</t>
    <phoneticPr fontId="1" type="noConversion"/>
  </si>
  <si>
    <t>바람직한 미래 프로세스 모형 및 신 업무 프로세스
정립 등 프로세스 개선 방안 수립</t>
    <phoneticPr fontId="1" type="noConversion"/>
  </si>
  <si>
    <t>차이분석서</t>
    <phoneticPr fontId="1" type="noConversion"/>
  </si>
  <si>
    <t>선진사의 비즈니스  프로세스 요건 및 정보 인프라 요건을 도출하고 기 도출된 정보화  요건과의 차이를 분석하여 과제의 보완작업 및 개선 방향 설정</t>
    <phoneticPr fontId="1" type="noConversion"/>
  </si>
  <si>
    <t>선진사례 동향파악서
벤치마킹 요약서</t>
    <phoneticPr fontId="1" type="noConversion"/>
  </si>
  <si>
    <t>비즈니스 및 정보시스템 관점에서의 벤치마킹</t>
    <phoneticPr fontId="1" type="noConversion"/>
  </si>
  <si>
    <t>현행 기술 구조도
현행 정보시스템 분석서</t>
    <phoneticPr fontId="1" type="noConversion"/>
  </si>
  <si>
    <t>현행 정보시스템 및 정보자원관리/운영 현황을 분석하여 정보시스템 문제점 및 개선사항을 도출</t>
    <phoneticPr fontId="1" type="noConversion"/>
  </si>
  <si>
    <t>현행 프로세스 맵 및 기술서
조직대 업무상관도
정보화 요구사항</t>
    <phoneticPr fontId="1" type="noConversion"/>
  </si>
  <si>
    <t>조직의 역할 및 업무체계를 분석하여 이를 근간으로
현행 조직과 업무체계상의 문제점 및 개선 요구사항을 도출</t>
    <phoneticPr fontId="1" type="noConversion"/>
  </si>
  <si>
    <t>주요정보기술  동향
 정보기술  적용성</t>
    <phoneticPr fontId="1" type="noConversion"/>
  </si>
  <si>
    <t xml:space="preserve"> 정보기술 추세를 검토하여 정보기술 발전방향 분석, 
신정보기술 적용가능성 분석 및 정보화 요구사항을 도출</t>
    <phoneticPr fontId="1" type="noConversion"/>
  </si>
  <si>
    <t>환경분석서
핵심성공요소
주요정보화  요구사항
CSF/CIR 연관도</t>
    <phoneticPr fontId="1" type="noConversion"/>
  </si>
  <si>
    <t>대내외 경영환경파악을 통해 기회 및 위협요소 도출
CSF와 CIR(Critical Information Required) 도출</t>
    <phoneticPr fontId="1" type="noConversion"/>
  </si>
  <si>
    <t>산출물</t>
    <phoneticPr fontId="1" type="noConversion"/>
  </si>
  <si>
    <t>ISP/BPR 대상 업무</t>
    <phoneticPr fontId="1" type="noConversion"/>
  </si>
  <si>
    <t>○ ISP/BPR 업무활동</t>
    <phoneticPr fontId="3" type="noConversion"/>
  </si>
  <si>
    <t>-  "OOO 사업" 정보전략계획 및 업무재설계(ISP/BPR)수립비 산정 - 투입공수에 의한 방식</t>
    <phoneticPr fontId="1" type="noConversion"/>
  </si>
  <si>
    <t>벤치마킹 및 차이분석</t>
    <phoneticPr fontId="1" type="noConversion"/>
  </si>
  <si>
    <t>EA/ITA관리체계 수립</t>
    <phoneticPr fontId="1" type="noConversion"/>
  </si>
  <si>
    <t>이행계획 수립</t>
    <phoneticPr fontId="1" type="noConversion"/>
  </si>
  <si>
    <t>보안영역</t>
    <phoneticPr fontId="1" type="noConversion"/>
  </si>
  <si>
    <t>기술영역</t>
    <phoneticPr fontId="1" type="noConversion"/>
  </si>
  <si>
    <t>데이터영역</t>
    <phoneticPr fontId="1" type="noConversion"/>
  </si>
  <si>
    <t>응용영역</t>
    <phoneticPr fontId="1" type="noConversion"/>
  </si>
  <si>
    <t xml:space="preserve">업무영역 </t>
    <phoneticPr fontId="1" type="noConversion"/>
  </si>
  <si>
    <t>TO-BE 
아키텍처 
수립</t>
    <phoneticPr fontId="1" type="noConversion"/>
  </si>
  <si>
    <t>AS-IS 
아키텍처 
수립</t>
    <phoneticPr fontId="1" type="noConversion"/>
  </si>
  <si>
    <t>성과 참조모형</t>
    <phoneticPr fontId="1" type="noConversion"/>
  </si>
  <si>
    <t>기술 참조모형</t>
    <phoneticPr fontId="1" type="noConversion"/>
  </si>
  <si>
    <t>데이터 참조모형</t>
    <phoneticPr fontId="1" type="noConversion"/>
  </si>
  <si>
    <t>서비스컴포넌트 참조모형</t>
    <phoneticPr fontId="1" type="noConversion"/>
  </si>
  <si>
    <t>업무 참조모형</t>
    <phoneticPr fontId="1" type="noConversion"/>
  </si>
  <si>
    <t>참조모형
수립</t>
    <phoneticPr fontId="1" type="noConversion"/>
  </si>
  <si>
    <t>EA/ITA 방향 및 지침 수립</t>
    <phoneticPr fontId="1" type="noConversion"/>
  </si>
  <si>
    <t>EA/ITA 대상 업무</t>
    <phoneticPr fontId="1" type="noConversion"/>
  </si>
  <si>
    <t>○ EA/ITA 업무활동별 컨설턴트 등급별 투입공수</t>
    <phoneticPr fontId="3" type="noConversion"/>
  </si>
  <si>
    <t>실제 구축하는데 필요한 기능점수를 산정</t>
    <phoneticPr fontId="1" type="noConversion"/>
  </si>
  <si>
    <t>참조할 선진 사례를 참조하여 차이분석을 수행</t>
    <phoneticPr fontId="1" type="noConversion"/>
  </si>
  <si>
    <t>컨설팅 수행 관리 체계를 수립</t>
    <phoneticPr fontId="1" type="noConversion"/>
  </si>
  <si>
    <t>미래 모형을 구축하기 위한 실행전략을 수립
추진체제 및 실행 일정, 정보화 투자예산 산정 및 투자효과 분석</t>
    <phoneticPr fontId="1" type="noConversion"/>
  </si>
  <si>
    <t>미래의 정보시스템의 무결성, 가용성, 기밀성을 확보하기 위해서 보안요소 및 이들 간의 관계를 식별하고 정의</t>
    <phoneticPr fontId="1" type="noConversion"/>
  </si>
  <si>
    <t>미래의 응용서비스 및 응용시스템을 지원하는 기술자원 및 이들 간의 관계를 식별하고 정의</t>
    <phoneticPr fontId="1" type="noConversion"/>
  </si>
  <si>
    <t>미래의 업무와 응용에서 사용되는 데이터 및 이들 간의 관계를 식별하고 정의</t>
    <phoneticPr fontId="1" type="noConversion"/>
  </si>
  <si>
    <t>미래의 업무를 지원하는 응용서비스 및 응용시스템과 이들 간의 관계를 식별하고 정의</t>
    <phoneticPr fontId="1" type="noConversion"/>
  </si>
  <si>
    <t>미래의 업무, 업무별 기능·절차, 정보와 이들 간의 관계를 식별하고 정의</t>
    <phoneticPr fontId="1" type="noConversion"/>
  </si>
  <si>
    <t>현재의 정보시스템의 무결성, 가용성, 기밀성을 확보하기 위해서 보안요소 및 이들 간의 관계를 식별하고 정의</t>
    <phoneticPr fontId="1" type="noConversion"/>
  </si>
  <si>
    <t>현재의 응용서비스 및 응용시스템을 지원하는 기술자원 및 이들 간의 관계를 식별하고 정의</t>
    <phoneticPr fontId="1" type="noConversion"/>
  </si>
  <si>
    <t>현재의 업무와 응용에서 사용되는 데이터 및 이들 간의 관계를 식별하고 정의</t>
    <phoneticPr fontId="1" type="noConversion"/>
  </si>
  <si>
    <t>현재의 업무를 지원하는 응용서비스 및 응용시스템과 이들 간의 관계를 식별하고 정의</t>
    <phoneticPr fontId="1" type="noConversion"/>
  </si>
  <si>
    <t>현재의 업무, 업무별 기능·절차, 정보와 이들 간의 관계를 식별하고 정의</t>
    <phoneticPr fontId="1" type="noConversion"/>
  </si>
  <si>
    <t>정보화 성과제고 및 품질향상을 위한 성과요소들을 분류하고 정의</t>
    <phoneticPr fontId="1" type="noConversion"/>
  </si>
  <si>
    <t>정보시스템에서 업무를 지원하는 응용기능을 구현하기 위하여 필요한 정보기술 및 표준들을 분류하고 정의</t>
    <phoneticPr fontId="1" type="noConversion"/>
  </si>
  <si>
    <t>데이터 표준화 및 재사용과 데이터 관리를 지원하기 위해 데이터를 분류하고 표준 데이터구조를 정의</t>
    <phoneticPr fontId="1" type="noConversion"/>
  </si>
  <si>
    <t>응용서비스의 재활용과 효율적 관리를 위해 업무 및 조직에 독립적인 응용컴포넌트를 기반으로 응용서비스를 분류하고 정의</t>
    <phoneticPr fontId="1" type="noConversion"/>
  </si>
  <si>
    <t>업무와 그와 관련된 정보를 전체적으로 분류하고 정의</t>
    <phoneticPr fontId="1" type="noConversion"/>
  </si>
  <si>
    <t>컨설팅 방향과 지침을 수립</t>
    <phoneticPr fontId="1" type="noConversion"/>
  </si>
  <si>
    <t>○ EA/ITA 업무활동</t>
    <phoneticPr fontId="3" type="noConversion"/>
  </si>
  <si>
    <t>-  "OOO 사업" 전사적 아키텍처(EA/ITA)수립비 산정 - 투입공수에 의한 방식</t>
    <phoneticPr fontId="1" type="noConversion"/>
  </si>
  <si>
    <r>
      <t>정보시스템 구축업체 
선정</t>
    </r>
    <r>
      <rPr>
        <sz val="11"/>
        <rFont val="맑은 고딕"/>
        <family val="3"/>
        <charset val="128"/>
        <scheme val="minor"/>
      </rPr>
      <t>･</t>
    </r>
    <r>
      <rPr>
        <sz val="11"/>
        <rFont val="맑은 고딕"/>
        <family val="3"/>
        <charset val="129"/>
        <scheme val="minor"/>
      </rPr>
      <t>평가 지원</t>
    </r>
    <phoneticPr fontId="1" type="noConversion"/>
  </si>
  <si>
    <t xml:space="preserve">제안요청서(RFP)  작성 </t>
    <phoneticPr fontId="1" type="noConversion"/>
  </si>
  <si>
    <t xml:space="preserve">정보시스템 예산 수립 </t>
    <phoneticPr fontId="1" type="noConversion"/>
  </si>
  <si>
    <t>분리발주 가능성 평가</t>
    <phoneticPr fontId="1" type="noConversion"/>
  </si>
  <si>
    <t>정보시스템 구축사업 계획 수립</t>
    <phoneticPr fontId="1" type="noConversion"/>
  </si>
  <si>
    <t>정보시스템 
구축사업 
이행방안
수립</t>
    <phoneticPr fontId="1" type="noConversion"/>
  </si>
  <si>
    <t>정보시스템 요건 기술서 검토</t>
    <phoneticPr fontId="1" type="noConversion"/>
  </si>
  <si>
    <t>정보시스템 요건 기술서 작성</t>
    <phoneticPr fontId="1" type="noConversion"/>
  </si>
  <si>
    <t>정보시스템 요건의 이행 
연관성 식별</t>
    <phoneticPr fontId="1" type="noConversion"/>
  </si>
  <si>
    <t xml:space="preserve">정보시스템 아키텍처 정의 </t>
    <phoneticPr fontId="1" type="noConversion"/>
  </si>
  <si>
    <t>정보시스템 구조 및
요건 정의</t>
    <phoneticPr fontId="1" type="noConversion"/>
  </si>
  <si>
    <t>업무 및 정보기술 요건 검토</t>
    <phoneticPr fontId="1" type="noConversion"/>
  </si>
  <si>
    <t>정보기술 요건 분석</t>
    <phoneticPr fontId="1" type="noConversion"/>
  </si>
  <si>
    <t xml:space="preserve">업무 요건 분석 </t>
    <phoneticPr fontId="1" type="noConversion"/>
  </si>
  <si>
    <t>업무 및 정보기술 현황 분석</t>
    <phoneticPr fontId="1" type="noConversion"/>
  </si>
  <si>
    <t>업무 및
정보기술
요건 분석</t>
    <phoneticPr fontId="1" type="noConversion"/>
  </si>
  <si>
    <t>정보시스템 추진 범위
및 방향 검토</t>
    <phoneticPr fontId="1" type="noConversion"/>
  </si>
  <si>
    <t xml:space="preserve">정보시스템 추진 범위
및 방향 정의 </t>
    <phoneticPr fontId="1" type="noConversion"/>
  </si>
  <si>
    <t>벤치마킹 분석(Optional)</t>
    <phoneticPr fontId="1" type="noConversion"/>
  </si>
  <si>
    <t>정보화 전략(ISMP) 검토</t>
    <phoneticPr fontId="1" type="noConversion"/>
  </si>
  <si>
    <t>정보시스템 
방향성 수립</t>
    <phoneticPr fontId="1" type="noConversion"/>
  </si>
  <si>
    <t>프로젝트 계획 수립</t>
    <phoneticPr fontId="1" type="noConversion"/>
  </si>
  <si>
    <t>프로젝트 수행조직 편성</t>
    <phoneticPr fontId="1" type="noConversion"/>
  </si>
  <si>
    <t xml:space="preserve">경영진 지원조직 형성 </t>
    <phoneticPr fontId="1" type="noConversion"/>
  </si>
  <si>
    <t>프로젝트
착수 및 참여자 결정</t>
    <phoneticPr fontId="1" type="noConversion"/>
  </si>
  <si>
    <t>ISMP 대상 업무</t>
    <phoneticPr fontId="1" type="noConversion"/>
  </si>
  <si>
    <t>○ ISMP 업무활동별 컨설턴트 등급별 투입공수</t>
    <phoneticPr fontId="3" type="noConversion"/>
  </si>
  <si>
    <r>
      <t>정보시스템 구축업체 선정</t>
    </r>
    <r>
      <rPr>
        <sz val="11"/>
        <rFont val="맑은 고딕"/>
        <family val="3"/>
        <charset val="128"/>
        <scheme val="minor"/>
      </rPr>
      <t>･</t>
    </r>
    <r>
      <rPr>
        <sz val="11"/>
        <rFont val="맑은 고딕"/>
        <family val="3"/>
        <charset val="129"/>
        <scheme val="minor"/>
      </rPr>
      <t>평가 준비
정보시스템 구축업체 선정</t>
    </r>
    <r>
      <rPr>
        <sz val="11"/>
        <rFont val="맑은 고딕"/>
        <family val="3"/>
        <charset val="128"/>
        <scheme val="minor"/>
      </rPr>
      <t>･</t>
    </r>
    <r>
      <rPr>
        <sz val="11"/>
        <rFont val="맑은 고딕"/>
        <family val="3"/>
        <charset val="129"/>
        <scheme val="minor"/>
      </rPr>
      <t>평가 수행</t>
    </r>
    <phoneticPr fontId="1" type="noConversion"/>
  </si>
  <si>
    <t>제안요청서(RFP) 목차 수립
제안요청서(RFP) 세부 내용 작성
제안 안내서 작성
제안요청서(RFP) 검토</t>
    <phoneticPr fontId="1" type="noConversion"/>
  </si>
  <si>
    <t>정보시스템 기능 점수 산정
정보시스템 예산 검토</t>
    <phoneticPr fontId="1" type="noConversion"/>
  </si>
  <si>
    <t>관련 패키지 조사
분리 발주 가능성 분석
패키지 수정 및 추가개발 범위 분석</t>
    <phoneticPr fontId="1" type="noConversion"/>
  </si>
  <si>
    <t>정보시스템 구축 범위 확정
정보시스템  기대효과 및 추진 전략 수립
정보시스템 추진 조직 정의
정보시스템 구축사업 일정 계획</t>
    <phoneticPr fontId="1" type="noConversion"/>
  </si>
  <si>
    <t>정보시스템 요건 기술 표준 정의
측정범위와 애플리케이션 경계 식별
기능 요건 기술
비기능 요건 기술
기술적 요건 기술
정보시스템 요건 기술서 점검
정보시스템 요건 기술서 최종 검토</t>
    <phoneticPr fontId="1" type="noConversion"/>
  </si>
  <si>
    <t>정보시스템 요건 연관성 분석
이행 연관성을 고려한 구축사업계획
권고사항 도출</t>
    <phoneticPr fontId="1" type="noConversion"/>
  </si>
  <si>
    <t>정보시스템 TO-BE 아키텍처 정의
재사용 가능한 구성요소 파악</t>
    <phoneticPr fontId="1" type="noConversion"/>
  </si>
  <si>
    <t>업무 및 정보기술 요건 최종 검토
업무 및 정보기술 요건 우선순위 평가</t>
    <phoneticPr fontId="1" type="noConversion"/>
  </si>
  <si>
    <t>도입대상 장비 요건 분석
데이터 요건 분석
애플리케이션 성능 요건 분석
표준화 요건 분석
테스트 요건  분석
보안 요건 분석
시스템 운영 요건 분석
교육 및 기술지원 요건 분석
그 외 프로젝트 지원 요건 분석</t>
    <phoneticPr fontId="1" type="noConversion"/>
  </si>
  <si>
    <t>업무 요건 분석 준비
최종 사용자 요구사항 도출</t>
    <phoneticPr fontId="1" type="noConversion"/>
  </si>
  <si>
    <t>업무 프로세스 분석
응용 아키텍처 분석
데이터 아키텍처 분석
기술기반 아키텍처 분석</t>
    <phoneticPr fontId="1" type="noConversion"/>
  </si>
  <si>
    <t>정보화 전략과의 방향 일치 검토
정보시스템 추진 범위 검토</t>
    <phoneticPr fontId="1" type="noConversion"/>
  </si>
  <si>
    <t>정보시스템 구축 범위 정의
정보시스템 사용자 그룹 정의
정보시스템 추진 방향 및 목표 정의</t>
    <phoneticPr fontId="1" type="noConversion"/>
  </si>
  <si>
    <t>벤치마킹 조사대상 선정
벤치마킹 준비, 벤치마킹 실시</t>
    <phoneticPr fontId="1" type="noConversion"/>
  </si>
  <si>
    <t>정보화 전략 및 방향 검토
정보시스템 사업 이해
정보시스템 관련 과제식별</t>
    <phoneticPr fontId="1" type="noConversion"/>
  </si>
  <si>
    <t>프로젝트 수행 계획 수립
의사소통 계획 수립
프로젝트 수행 및 의사소통 계획 검토</t>
    <phoneticPr fontId="1" type="noConversion"/>
  </si>
  <si>
    <t>프로젝트 수행에 필요한 역할 정의
프로젝트 수행조직 인력 결정
리더쉽 확보를 위한 활동 수행</t>
    <phoneticPr fontId="1" type="noConversion"/>
  </si>
  <si>
    <t>프로젝트 관련 조직 파악
경영진 지원조직 확립 활동 수행
경영진 의사결정권자 결정</t>
    <phoneticPr fontId="1" type="noConversion"/>
  </si>
  <si>
    <t>○ ISMP 업무활동</t>
    <phoneticPr fontId="3" type="noConversion"/>
  </si>
  <si>
    <t>-  "OOO 사업" 정보시스템마스터플랜(ISMP)수립비 산정 - 투입공수에 의한 방식</t>
    <phoneticPr fontId="1" type="noConversion"/>
  </si>
</sst>
</file>

<file path=xl/styles.xml><?xml version="1.0" encoding="utf-8"?>
<styleSheet xmlns="http://schemas.openxmlformats.org/spreadsheetml/2006/main">
  <numFmts count="31">
    <numFmt numFmtId="5" formatCode="&quot;₩&quot;#,##0;\-&quot;₩&quot;#,##0"/>
    <numFmt numFmtId="41" formatCode="_-* #,##0_-;\-* #,##0_-;_-* &quot;-&quot;_-;_-@_-"/>
    <numFmt numFmtId="24" formatCode="\$#,##0_);[Red]\(\$#,##0\)"/>
    <numFmt numFmtId="176" formatCode="0.0_ "/>
    <numFmt numFmtId="177" formatCode="#,##0;[Red]&quot;-&quot;#,##0"/>
    <numFmt numFmtId="178" formatCode="###,###,"/>
    <numFmt numFmtId="179" formatCode="#,###"/>
    <numFmt numFmtId="180" formatCode="&quot;₩&quot;#,##0;&quot;₩&quot;&quot;₩&quot;&quot;₩&quot;&quot;₩&quot;\-#,##0"/>
    <numFmt numFmtId="181" formatCode="&quot;₩&quot;#,##0;[Red]&quot;₩&quot;&quot;₩&quot;&quot;₩&quot;&quot;₩&quot;\-#,##0"/>
    <numFmt numFmtId="182" formatCode="&quot;₩&quot;#,##0.00;&quot;₩&quot;&quot;₩&quot;&quot;₩&quot;&quot;₩&quot;\-#,##0.00"/>
    <numFmt numFmtId="183" formatCode="_ * #,##0.00_ ;_ * \-#,##0.00_ ;_ * &quot;-&quot;??_ ;_ @_ "/>
    <numFmt numFmtId="184" formatCode="&quot;₩&quot;#,##0.00;&quot;₩&quot;&quot;₩&quot;\-#,##0.00"/>
    <numFmt numFmtId="185" formatCode="_ * #,##0_ ;_ * \-#,##0_ ;_ * &quot;-&quot;_ ;_ @_ "/>
    <numFmt numFmtId="186" formatCode="yyyy\-mm\-dd\ hh:mm:ss\.ss"/>
    <numFmt numFmtId="187" formatCode="&quot;₩&quot;#,##0;[Red]&quot;₩&quot;\-#,##0"/>
    <numFmt numFmtId="188" formatCode="&quot;S&quot;\ #,##0.00;\-&quot;S&quot;\ #,##0.00"/>
    <numFmt numFmtId="189" formatCode="_ &quot;SFr.&quot;* #,##0.00_ ;_ &quot;SFr.&quot;* \-#,##0.00_ ;_ &quot;SFr.&quot;* &quot;-&quot;??_ ;_ @_ "/>
    <numFmt numFmtId="190" formatCode="#,##0\ \ "/>
    <numFmt numFmtId="191" formatCode="#,##0.00\ \ "/>
    <numFmt numFmtId="192" formatCode="#,##0.00\ "/>
    <numFmt numFmtId="193" formatCode="#,##0.0\ "/>
    <numFmt numFmtId="194" formatCode="#,##0;&quot;-&quot;#,##0"/>
    <numFmt numFmtId="19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7" formatCode="&quot;₩&quot;#,##0;&quot;₩&quot;\-#,##0"/>
    <numFmt numFmtId="198" formatCode="&quot;₩&quot;#,##0.00;&quot;₩&quot;\-#,##0.00"/>
    <numFmt numFmtId="199" formatCode="0.00000%"/>
    <numFmt numFmtId="200" formatCode="0.00000"/>
    <numFmt numFmtId="201" formatCode="_(* #,##0_);_(* \(#,##0\);_(* &quot;-&quot;_);_(@_)"/>
    <numFmt numFmtId="202" formatCode="#,##0_);[Red]\(#,##0\)"/>
    <numFmt numFmtId="203" formatCode="0.0_);[Red]\(0.0\)"/>
  </numFmts>
  <fonts count="49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b/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41">
    <xf numFmtId="0" fontId="0" fillId="0" borderId="0">
      <alignment vertical="center"/>
    </xf>
    <xf numFmtId="24" fontId="15" fillId="0" borderId="0" applyFont="0" applyFill="0" applyBorder="0" applyAlignment="0" applyProtection="0"/>
    <xf numFmtId="195" fontId="15" fillId="0" borderId="0" applyNumberFormat="0" applyFont="0" applyFill="0" applyBorder="0" applyAlignment="0" applyProtection="0"/>
    <xf numFmtId="196" fontId="15" fillId="0" borderId="0" applyNumberFormat="0" applyFont="0" applyFill="0" applyBorder="0" applyAlignment="0" applyProtection="0"/>
    <xf numFmtId="195" fontId="15" fillId="0" borderId="0" applyNumberFormat="0" applyFont="0" applyFill="0" applyBorder="0" applyAlignment="0" applyProtection="0"/>
    <xf numFmtId="196" fontId="15" fillId="0" borderId="0" applyNumberFormat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6" fillId="0" borderId="0"/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5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0" fillId="0" borderId="0"/>
    <xf numFmtId="0" fontId="20" fillId="0" borderId="0"/>
    <xf numFmtId="0" fontId="2" fillId="0" borderId="0" applyFill="0" applyBorder="0" applyAlignment="0"/>
    <xf numFmtId="0" fontId="21" fillId="0" borderId="0"/>
    <xf numFmtId="4" fontId="11" fillId="0" borderId="0">
      <protection locked="0"/>
    </xf>
    <xf numFmtId="3" fontId="15" fillId="0" borderId="0" applyFont="0" applyFill="0" applyBorder="0" applyAlignment="0" applyProtection="0"/>
    <xf numFmtId="189" fontId="8" fillId="0" borderId="0"/>
    <xf numFmtId="18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2" fillId="0" borderId="0">
      <protection locked="0"/>
    </xf>
    <xf numFmtId="187" fontId="15" fillId="0" borderId="0" applyFont="0" applyFill="0" applyBorder="0" applyAlignment="0" applyProtection="0"/>
    <xf numFmtId="184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2" fillId="0" borderId="0"/>
    <xf numFmtId="198" fontId="2" fillId="0" borderId="0">
      <protection locked="0"/>
    </xf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8" fillId="0" borderId="0"/>
    <xf numFmtId="199" fontId="2" fillId="0" borderId="0">
      <protection locked="0"/>
    </xf>
    <xf numFmtId="38" fontId="16" fillId="2" borderId="0" applyNumberFormat="0" applyBorder="0" applyAlignment="0" applyProtection="0"/>
    <xf numFmtId="0" fontId="23" fillId="0" borderId="0">
      <alignment horizontal="left"/>
    </xf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3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7" fontId="2" fillId="0" borderId="0">
      <protection locked="0"/>
    </xf>
    <xf numFmtId="187" fontId="2" fillId="0" borderId="0">
      <protection locked="0"/>
    </xf>
    <xf numFmtId="10" fontId="16" fillId="3" borderId="3" applyNumberFormat="0" applyBorder="0" applyAlignment="0" applyProtection="0"/>
    <xf numFmtId="0" fontId="18" fillId="0" borderId="4" applyNumberFormat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5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8" fillId="0" borderId="0"/>
    <xf numFmtId="0" fontId="9" fillId="0" borderId="0"/>
    <xf numFmtId="197" fontId="2" fillId="0" borderId="0">
      <protection locked="0"/>
    </xf>
    <xf numFmtId="10" fontId="9" fillId="0" borderId="0" applyFont="0" applyFill="0" applyBorder="0" applyAlignment="0" applyProtection="0"/>
    <xf numFmtId="0" fontId="9" fillId="0" borderId="0"/>
    <xf numFmtId="0" fontId="24" fillId="0" borderId="0"/>
    <xf numFmtId="187" fontId="2" fillId="0" borderId="6">
      <protection locked="0"/>
    </xf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80" fontId="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177" fontId="13" fillId="0" borderId="0">
      <alignment vertical="center"/>
    </xf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201" fontId="34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19" fillId="0" borderId="7"/>
    <xf numFmtId="194" fontId="25" fillId="0" borderId="0" applyFont="0" applyFill="0" applyBorder="0" applyAlignment="0" applyProtection="0"/>
    <xf numFmtId="4" fontId="11" fillId="0" borderId="0">
      <protection locked="0"/>
    </xf>
    <xf numFmtId="181" fontId="8" fillId="0" borderId="0">
      <protection locked="0"/>
    </xf>
    <xf numFmtId="0" fontId="8" fillId="0" borderId="3">
      <alignment horizontal="distributed" vertical="center"/>
    </xf>
    <xf numFmtId="0" fontId="8" fillId="0" borderId="8">
      <alignment horizontal="distributed" vertical="top"/>
    </xf>
    <xf numFmtId="0" fontId="8" fillId="0" borderId="9">
      <alignment horizontal="distributed"/>
    </xf>
    <xf numFmtId="185" fontId="14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2" fillId="0" borderId="0">
      <protection locked="0"/>
    </xf>
    <xf numFmtId="0" fontId="37" fillId="0" borderId="0">
      <alignment vertical="center"/>
    </xf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0" fillId="0" borderId="0">
      <alignment vertical="center"/>
    </xf>
    <xf numFmtId="0" fontId="4" fillId="0" borderId="0"/>
    <xf numFmtId="0" fontId="37" fillId="0" borderId="0">
      <alignment vertical="center"/>
    </xf>
    <xf numFmtId="0" fontId="4" fillId="0" borderId="0"/>
    <xf numFmtId="0" fontId="37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5" fontId="2" fillId="0" borderId="0" applyBorder="0"/>
    <xf numFmtId="0" fontId="11" fillId="0" borderId="10">
      <protection locked="0"/>
    </xf>
    <xf numFmtId="178" fontId="2" fillId="0" borderId="0">
      <protection locked="0"/>
    </xf>
    <xf numFmtId="182" fontId="8" fillId="0" borderId="0">
      <protection locked="0"/>
    </xf>
    <xf numFmtId="0" fontId="2" fillId="0" borderId="0"/>
  </cellStyleXfs>
  <cellXfs count="109">
    <xf numFmtId="0" fontId="0" fillId="0" borderId="0" xfId="0">
      <alignment vertical="center"/>
    </xf>
    <xf numFmtId="0" fontId="36" fillId="0" borderId="11" xfId="133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>
      <alignment vertical="center"/>
    </xf>
    <xf numFmtId="0" fontId="41" fillId="4" borderId="3" xfId="0" applyFont="1" applyFill="1" applyBorder="1" applyAlignment="1">
      <alignment horizontal="center" vertical="center" wrapText="1"/>
    </xf>
    <xf numFmtId="176" fontId="42" fillId="0" borderId="3" xfId="134" applyNumberFormat="1" applyFont="1" applyBorder="1" applyAlignment="1">
      <alignment horizontal="center" vertical="center" wrapText="1"/>
    </xf>
    <xf numFmtId="9" fontId="42" fillId="0" borderId="3" xfId="85" applyFont="1" applyFill="1" applyBorder="1" applyAlignment="1">
      <alignment horizontal="center" vertical="center" wrapText="1"/>
    </xf>
    <xf numFmtId="0" fontId="41" fillId="4" borderId="21" xfId="0" applyFont="1" applyFill="1" applyBorder="1" applyAlignment="1">
      <alignment horizontal="center" vertical="center" wrapText="1"/>
    </xf>
    <xf numFmtId="0" fontId="45" fillId="0" borderId="14" xfId="0" quotePrefix="1" applyFont="1" applyBorder="1">
      <alignment vertical="center"/>
    </xf>
    <xf numFmtId="0" fontId="45" fillId="0" borderId="15" xfId="0" quotePrefix="1" applyFont="1" applyBorder="1">
      <alignment vertical="center"/>
    </xf>
    <xf numFmtId="9" fontId="42" fillId="0" borderId="18" xfId="85" applyFont="1" applyFill="1" applyBorder="1" applyAlignment="1">
      <alignment horizontal="center" vertical="center" wrapText="1"/>
    </xf>
    <xf numFmtId="0" fontId="44" fillId="0" borderId="5" xfId="111" applyFont="1" applyFill="1" applyBorder="1" applyAlignment="1">
      <alignment horizontal="left" vertical="top" wrapText="1"/>
    </xf>
    <xf numFmtId="203" fontId="44" fillId="0" borderId="5" xfId="111" applyNumberFormat="1" applyFont="1" applyFill="1" applyBorder="1" applyAlignment="1">
      <alignment horizontal="left" vertical="top" wrapText="1"/>
    </xf>
    <xf numFmtId="49" fontId="42" fillId="0" borderId="0" xfId="134" applyNumberFormat="1" applyFont="1" applyBorder="1" applyAlignment="1">
      <alignment vertical="center" wrapText="1"/>
    </xf>
    <xf numFmtId="0" fontId="45" fillId="0" borderId="16" xfId="0" quotePrefix="1" applyFont="1" applyBorder="1">
      <alignment vertical="center"/>
    </xf>
    <xf numFmtId="0" fontId="44" fillId="0" borderId="19" xfId="111" applyFont="1" applyFill="1" applyBorder="1" applyAlignment="1">
      <alignment horizontal="left" vertical="top" wrapText="1"/>
    </xf>
    <xf numFmtId="176" fontId="42" fillId="0" borderId="20" xfId="134" applyNumberFormat="1" applyFont="1" applyBorder="1" applyAlignment="1">
      <alignment horizontal="center" vertical="center" wrapText="1"/>
    </xf>
    <xf numFmtId="49" fontId="42" fillId="0" borderId="12" xfId="134" applyNumberFormat="1" applyFont="1" applyBorder="1" applyAlignment="1">
      <alignment vertical="center" wrapText="1"/>
    </xf>
    <xf numFmtId="202" fontId="42" fillId="0" borderId="20" xfId="134" applyNumberFormat="1" applyFont="1" applyBorder="1" applyAlignment="1">
      <alignment horizontal="center" vertical="center" wrapText="1"/>
    </xf>
    <xf numFmtId="202" fontId="42" fillId="0" borderId="12" xfId="134" applyNumberFormat="1" applyFont="1" applyBorder="1" applyAlignment="1">
      <alignment vertical="center" wrapText="1"/>
    </xf>
    <xf numFmtId="0" fontId="42" fillId="0" borderId="11" xfId="111" applyNumberFormat="1" applyFont="1" applyBorder="1" applyAlignment="1">
      <alignment horizontal="center"/>
    </xf>
    <xf numFmtId="0" fontId="42" fillId="0" borderId="0" xfId="111" applyNumberFormat="1" applyFont="1" applyBorder="1" applyAlignment="1">
      <alignment horizontal="center"/>
    </xf>
    <xf numFmtId="49" fontId="42" fillId="0" borderId="0" xfId="134" applyNumberFormat="1" applyFont="1" applyBorder="1" applyAlignment="1">
      <alignment horizontal="left" vertical="center" wrapText="1"/>
    </xf>
    <xf numFmtId="49" fontId="42" fillId="0" borderId="12" xfId="134" applyNumberFormat="1" applyFont="1" applyBorder="1" applyAlignment="1">
      <alignment horizontal="left" vertical="center" wrapText="1"/>
    </xf>
    <xf numFmtId="49" fontId="0" fillId="0" borderId="2" xfId="0" applyNumberFormat="1" applyBorder="1">
      <alignment vertical="center"/>
    </xf>
    <xf numFmtId="49" fontId="0" fillId="0" borderId="21" xfId="0" applyNumberFormat="1" applyBorder="1">
      <alignment vertical="center"/>
    </xf>
    <xf numFmtId="0" fontId="35" fillId="0" borderId="11" xfId="133" applyFont="1" applyBorder="1" applyAlignment="1">
      <alignment vertical="center"/>
    </xf>
    <xf numFmtId="49" fontId="0" fillId="0" borderId="0" xfId="0" applyNumberFormat="1" applyBorder="1">
      <alignment vertical="center"/>
    </xf>
    <xf numFmtId="49" fontId="0" fillId="0" borderId="12" xfId="0" applyNumberFormat="1" applyBorder="1">
      <alignment vertical="center"/>
    </xf>
    <xf numFmtId="49" fontId="46" fillId="0" borderId="22" xfId="0" applyNumberFormat="1" applyFont="1" applyBorder="1" applyAlignment="1">
      <alignment vertical="center"/>
    </xf>
    <xf numFmtId="49" fontId="47" fillId="0" borderId="11" xfId="0" applyNumberFormat="1" applyFont="1" applyBorder="1" applyAlignment="1">
      <alignment vertical="center"/>
    </xf>
    <xf numFmtId="0" fontId="42" fillId="0" borderId="3" xfId="111" applyNumberFormat="1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176" fontId="42" fillId="0" borderId="3" xfId="134" applyNumberFormat="1" applyFont="1" applyFill="1" applyBorder="1" applyAlignment="1">
      <alignment horizontal="center" vertical="center" wrapText="1"/>
    </xf>
    <xf numFmtId="0" fontId="43" fillId="4" borderId="31" xfId="140" applyNumberFormat="1" applyFont="1" applyFill="1" applyBorder="1" applyAlignment="1">
      <alignment horizontal="center" vertical="center" wrapText="1"/>
    </xf>
    <xf numFmtId="0" fontId="43" fillId="4" borderId="9" xfId="140" applyNumberFormat="1" applyFont="1" applyFill="1" applyBorder="1" applyAlignment="1">
      <alignment horizontal="center" vertical="center" wrapText="1"/>
    </xf>
    <xf numFmtId="0" fontId="42" fillId="0" borderId="33" xfId="111" applyNumberFormat="1" applyFont="1" applyBorder="1" applyAlignment="1">
      <alignment horizontal="center" vertical="center" wrapText="1"/>
    </xf>
    <xf numFmtId="0" fontId="42" fillId="0" borderId="38" xfId="111" applyNumberFormat="1" applyFont="1" applyBorder="1" applyAlignment="1">
      <alignment horizontal="center" vertical="center" wrapText="1"/>
    </xf>
    <xf numFmtId="0" fontId="43" fillId="4" borderId="17" xfId="140" applyNumberFormat="1" applyFont="1" applyFill="1" applyBorder="1" applyAlignment="1">
      <alignment horizontal="center" vertical="center" wrapText="1"/>
    </xf>
    <xf numFmtId="0" fontId="43" fillId="4" borderId="3" xfId="140" applyNumberFormat="1" applyFont="1" applyFill="1" applyBorder="1" applyAlignment="1">
      <alignment horizontal="center" vertical="center" wrapText="1"/>
    </xf>
    <xf numFmtId="0" fontId="43" fillId="4" borderId="13" xfId="140" applyNumberFormat="1" applyFont="1" applyFill="1" applyBorder="1" applyAlignment="1">
      <alignment horizontal="center" vertical="center" wrapText="1"/>
    </xf>
    <xf numFmtId="0" fontId="43" fillId="4" borderId="23" xfId="140" applyNumberFormat="1" applyFont="1" applyFill="1" applyBorder="1" applyAlignment="1">
      <alignment horizontal="center" vertical="center" wrapText="1"/>
    </xf>
    <xf numFmtId="0" fontId="43" fillId="4" borderId="20" xfId="140" applyNumberFormat="1" applyFont="1" applyFill="1" applyBorder="1" applyAlignment="1">
      <alignment horizontal="center" vertical="center" wrapText="1"/>
    </xf>
    <xf numFmtId="0" fontId="41" fillId="4" borderId="20" xfId="0" applyFont="1" applyFill="1" applyBorder="1" applyAlignment="1">
      <alignment horizontal="center" vertical="center" wrapText="1"/>
    </xf>
    <xf numFmtId="9" fontId="42" fillId="6" borderId="3" xfId="134" applyNumberFormat="1" applyFont="1" applyFill="1" applyBorder="1" applyAlignment="1" applyProtection="1">
      <alignment horizontal="center" vertical="center" wrapText="1"/>
      <protection locked="0"/>
    </xf>
    <xf numFmtId="202" fontId="41" fillId="0" borderId="20" xfId="134" applyNumberFormat="1" applyFont="1" applyBorder="1" applyAlignment="1">
      <alignment horizontal="center" vertical="center" wrapText="1"/>
    </xf>
    <xf numFmtId="176" fontId="42" fillId="6" borderId="20" xfId="134" applyNumberFormat="1" applyFont="1" applyFill="1" applyBorder="1" applyAlignment="1" applyProtection="1">
      <alignment horizontal="center" vertical="center" wrapText="1"/>
      <protection locked="0"/>
    </xf>
    <xf numFmtId="176" fontId="42" fillId="6" borderId="3" xfId="134" applyNumberFormat="1" applyFont="1" applyFill="1" applyBorder="1" applyAlignment="1" applyProtection="1">
      <alignment horizontal="center" vertical="center" wrapText="1"/>
      <protection locked="0"/>
    </xf>
    <xf numFmtId="176" fontId="42" fillId="0" borderId="20" xfId="134" applyNumberFormat="1" applyFont="1" applyFill="1" applyBorder="1" applyAlignment="1">
      <alignment horizontal="center" vertical="center" wrapText="1"/>
    </xf>
    <xf numFmtId="49" fontId="42" fillId="0" borderId="17" xfId="134" applyNumberFormat="1" applyFont="1" applyBorder="1" applyAlignment="1">
      <alignment horizontal="center" vertical="center" wrapText="1"/>
    </xf>
    <xf numFmtId="49" fontId="42" fillId="0" borderId="3" xfId="134" applyNumberFormat="1" applyFont="1" applyBorder="1" applyAlignment="1">
      <alignment horizontal="center" vertical="center" wrapText="1"/>
    </xf>
    <xf numFmtId="49" fontId="42" fillId="0" borderId="3" xfId="134" applyNumberFormat="1" applyFont="1" applyBorder="1" applyAlignment="1">
      <alignment horizontal="left" vertical="center" wrapText="1"/>
    </xf>
    <xf numFmtId="49" fontId="42" fillId="0" borderId="20" xfId="134" applyNumberFormat="1" applyFont="1" applyBorder="1" applyAlignment="1">
      <alignment horizontal="left" vertical="center" wrapText="1"/>
    </xf>
    <xf numFmtId="0" fontId="42" fillId="0" borderId="17" xfId="111" applyNumberFormat="1" applyFont="1" applyBorder="1" applyAlignment="1">
      <alignment horizontal="center" vertical="center" wrapText="1"/>
    </xf>
    <xf numFmtId="0" fontId="42" fillId="0" borderId="17" xfId="111" applyNumberFormat="1" applyFont="1" applyBorder="1" applyAlignment="1">
      <alignment horizontal="center" vertical="center"/>
    </xf>
    <xf numFmtId="0" fontId="42" fillId="0" borderId="17" xfId="111" applyNumberFormat="1" applyFont="1" applyBorder="1" applyAlignment="1">
      <alignment horizontal="center"/>
    </xf>
    <xf numFmtId="0" fontId="42" fillId="0" borderId="3" xfId="111" applyNumberFormat="1" applyFont="1" applyBorder="1" applyAlignment="1">
      <alignment horizontal="center"/>
    </xf>
    <xf numFmtId="0" fontId="43" fillId="4" borderId="17" xfId="140" applyNumberFormat="1" applyFont="1" applyFill="1" applyBorder="1" applyAlignment="1">
      <alignment horizontal="center" vertical="center" wrapText="1"/>
    </xf>
    <xf numFmtId="0" fontId="43" fillId="4" borderId="3" xfId="140" applyNumberFormat="1" applyFont="1" applyFill="1" applyBorder="1" applyAlignment="1">
      <alignment horizontal="center" vertical="center" wrapText="1"/>
    </xf>
    <xf numFmtId="0" fontId="43" fillId="4" borderId="20" xfId="140" applyNumberFormat="1" applyFont="1" applyFill="1" applyBorder="1" applyAlignment="1">
      <alignment horizontal="center" vertical="center" wrapText="1"/>
    </xf>
    <xf numFmtId="0" fontId="35" fillId="2" borderId="17" xfId="135" applyFont="1" applyFill="1" applyBorder="1" applyAlignment="1">
      <alignment horizontal="center" vertical="center"/>
    </xf>
    <xf numFmtId="0" fontId="35" fillId="2" borderId="3" xfId="135" applyFont="1" applyFill="1" applyBorder="1" applyAlignment="1">
      <alignment horizontal="center" vertical="center"/>
    </xf>
    <xf numFmtId="0" fontId="44" fillId="0" borderId="11" xfId="111" applyFont="1" applyFill="1" applyBorder="1" applyAlignment="1">
      <alignment horizontal="center" vertical="top" wrapText="1"/>
    </xf>
    <xf numFmtId="0" fontId="44" fillId="0" borderId="0" xfId="111" applyFont="1" applyFill="1" applyBorder="1" applyAlignment="1">
      <alignment horizontal="center" vertical="top" wrapText="1"/>
    </xf>
    <xf numFmtId="0" fontId="43" fillId="4" borderId="23" xfId="140" applyNumberFormat="1" applyFont="1" applyFill="1" applyBorder="1" applyAlignment="1">
      <alignment horizontal="center" vertical="center" wrapText="1"/>
    </xf>
    <xf numFmtId="0" fontId="43" fillId="4" borderId="13" xfId="140" applyNumberFormat="1" applyFont="1" applyFill="1" applyBorder="1" applyAlignment="1">
      <alignment horizontal="center" vertical="center" wrapText="1"/>
    </xf>
    <xf numFmtId="202" fontId="42" fillId="6" borderId="23" xfId="134" applyNumberFormat="1" applyFont="1" applyFill="1" applyBorder="1" applyAlignment="1" applyProtection="1">
      <alignment horizontal="center" vertical="center" wrapText="1"/>
      <protection locked="0"/>
    </xf>
    <xf numFmtId="202" fontId="42" fillId="6" borderId="13" xfId="134" applyNumberFormat="1" applyFont="1" applyFill="1" applyBorder="1" applyAlignment="1" applyProtection="1">
      <alignment horizontal="center" vertical="center" wrapText="1"/>
      <protection locked="0"/>
    </xf>
    <xf numFmtId="202" fontId="42" fillId="0" borderId="0" xfId="134" applyNumberFormat="1" applyFont="1" applyBorder="1" applyAlignment="1">
      <alignment horizontal="center" vertical="center" wrapText="1"/>
    </xf>
    <xf numFmtId="0" fontId="35" fillId="2" borderId="22" xfId="135" applyFont="1" applyFill="1" applyBorder="1" applyAlignment="1">
      <alignment horizontal="center" vertical="center"/>
    </xf>
    <xf numFmtId="0" fontId="35" fillId="2" borderId="2" xfId="135" applyFont="1" applyFill="1" applyBorder="1" applyAlignment="1">
      <alignment horizontal="center" vertical="center"/>
    </xf>
    <xf numFmtId="0" fontId="35" fillId="2" borderId="13" xfId="135" applyFont="1" applyFill="1" applyBorder="1" applyAlignment="1">
      <alignment horizontal="center" vertical="center"/>
    </xf>
    <xf numFmtId="49" fontId="42" fillId="0" borderId="22" xfId="134" applyNumberFormat="1" applyFont="1" applyBorder="1" applyAlignment="1">
      <alignment horizontal="center" vertical="center" wrapText="1"/>
    </xf>
    <xf numFmtId="49" fontId="42" fillId="0" borderId="13" xfId="134" applyNumberFormat="1" applyFont="1" applyBorder="1" applyAlignment="1">
      <alignment horizontal="center" vertical="center" wrapText="1"/>
    </xf>
    <xf numFmtId="0" fontId="43" fillId="4" borderId="22" xfId="140" applyNumberFormat="1" applyFont="1" applyFill="1" applyBorder="1" applyAlignment="1">
      <alignment horizontal="center" vertical="center" wrapText="1"/>
    </xf>
    <xf numFmtId="176" fontId="42" fillId="6" borderId="9" xfId="134" applyNumberFormat="1" applyFont="1" applyFill="1" applyBorder="1" applyAlignment="1" applyProtection="1">
      <alignment horizontal="center" vertical="center" wrapText="1"/>
      <protection locked="0"/>
    </xf>
    <xf numFmtId="176" fontId="42" fillId="6" borderId="24" xfId="134" applyNumberFormat="1" applyFont="1" applyFill="1" applyBorder="1" applyAlignment="1" applyProtection="1">
      <alignment horizontal="center" vertical="center" wrapText="1"/>
      <protection locked="0"/>
    </xf>
    <xf numFmtId="176" fontId="42" fillId="6" borderId="8" xfId="134" applyNumberFormat="1" applyFont="1" applyFill="1" applyBorder="1" applyAlignment="1" applyProtection="1">
      <alignment horizontal="center" vertical="center" wrapText="1"/>
      <protection locked="0"/>
    </xf>
    <xf numFmtId="202" fontId="42" fillId="6" borderId="3" xfId="134" applyNumberFormat="1" applyFont="1" applyFill="1" applyBorder="1" applyAlignment="1" applyProtection="1">
      <alignment horizontal="center" vertical="center" wrapText="1"/>
      <protection locked="0"/>
    </xf>
    <xf numFmtId="202" fontId="42" fillId="0" borderId="3" xfId="134" applyNumberFormat="1" applyFont="1" applyFill="1" applyBorder="1" applyAlignment="1" applyProtection="1">
      <alignment horizontal="center" vertical="center" wrapText="1"/>
      <protection locked="0"/>
    </xf>
    <xf numFmtId="0" fontId="43" fillId="4" borderId="26" xfId="140" applyNumberFormat="1" applyFont="1" applyFill="1" applyBorder="1" applyAlignment="1">
      <alignment horizontal="center" vertical="center" wrapText="1"/>
    </xf>
    <xf numFmtId="0" fontId="43" fillId="4" borderId="25" xfId="140" applyNumberFormat="1" applyFont="1" applyFill="1" applyBorder="1" applyAlignment="1">
      <alignment horizontal="center" vertical="center" wrapText="1"/>
    </xf>
    <xf numFmtId="0" fontId="43" fillId="4" borderId="39" xfId="140" applyNumberFormat="1" applyFont="1" applyFill="1" applyBorder="1" applyAlignment="1">
      <alignment horizontal="center" vertical="center" wrapText="1"/>
    </xf>
    <xf numFmtId="0" fontId="43" fillId="4" borderId="40" xfId="140" applyNumberFormat="1" applyFont="1" applyFill="1" applyBorder="1" applyAlignment="1">
      <alignment horizontal="center" vertical="center" wrapText="1"/>
    </xf>
    <xf numFmtId="0" fontId="43" fillId="4" borderId="41" xfId="140" applyNumberFormat="1" applyFont="1" applyFill="1" applyBorder="1" applyAlignment="1">
      <alignment horizontal="center" vertical="center" wrapText="1"/>
    </xf>
    <xf numFmtId="0" fontId="43" fillId="4" borderId="42" xfId="140" applyNumberFormat="1" applyFont="1" applyFill="1" applyBorder="1" applyAlignment="1">
      <alignment horizontal="center" vertical="center" wrapText="1"/>
    </xf>
    <xf numFmtId="176" fontId="42" fillId="6" borderId="3" xfId="134" applyNumberFormat="1" applyFont="1" applyFill="1" applyBorder="1" applyAlignment="1" applyProtection="1">
      <alignment horizontal="center" vertical="center" wrapText="1"/>
      <protection locked="0"/>
    </xf>
    <xf numFmtId="0" fontId="42" fillId="0" borderId="31" xfId="111" applyNumberFormat="1" applyFont="1" applyBorder="1" applyAlignment="1">
      <alignment horizontal="center" vertical="center" wrapText="1"/>
    </xf>
    <xf numFmtId="0" fontId="42" fillId="0" borderId="38" xfId="111" applyNumberFormat="1" applyFont="1" applyBorder="1" applyAlignment="1">
      <alignment horizontal="center" vertical="center" wrapText="1"/>
    </xf>
    <xf numFmtId="0" fontId="42" fillId="0" borderId="37" xfId="111" applyNumberFormat="1" applyFont="1" applyBorder="1" applyAlignment="1">
      <alignment horizontal="center" vertical="center" wrapText="1"/>
    </xf>
    <xf numFmtId="0" fontId="43" fillId="4" borderId="27" xfId="140" applyNumberFormat="1" applyFont="1" applyFill="1" applyBorder="1" applyAlignment="1">
      <alignment horizontal="center" vertical="center" wrapText="1"/>
    </xf>
    <xf numFmtId="0" fontId="43" fillId="4" borderId="43" xfId="140" applyNumberFormat="1" applyFont="1" applyFill="1" applyBorder="1" applyAlignment="1">
      <alignment horizontal="center" vertical="center" wrapText="1"/>
    </xf>
    <xf numFmtId="176" fontId="42" fillId="6" borderId="28" xfId="134" applyNumberFormat="1" applyFont="1" applyFill="1" applyBorder="1" applyAlignment="1" applyProtection="1">
      <alignment horizontal="center" vertical="center" wrapText="1"/>
      <protection locked="0"/>
    </xf>
    <xf numFmtId="176" fontId="42" fillId="6" borderId="30" xfId="134" applyNumberFormat="1" applyFont="1" applyFill="1" applyBorder="1" applyAlignment="1" applyProtection="1">
      <alignment horizontal="center" vertical="center" wrapText="1"/>
      <protection locked="0"/>
    </xf>
    <xf numFmtId="176" fontId="42" fillId="6" borderId="29" xfId="134" applyNumberFormat="1" applyFont="1" applyFill="1" applyBorder="1" applyAlignment="1" applyProtection="1">
      <alignment horizontal="center" vertical="center" wrapText="1"/>
      <protection locked="0"/>
    </xf>
    <xf numFmtId="0" fontId="42" fillId="0" borderId="22" xfId="111" applyNumberFormat="1" applyFont="1" applyBorder="1" applyAlignment="1">
      <alignment horizontal="center" vertical="center" wrapText="1"/>
    </xf>
    <xf numFmtId="0" fontId="42" fillId="0" borderId="13" xfId="111" applyNumberFormat="1" applyFont="1" applyBorder="1" applyAlignment="1">
      <alignment horizontal="center" vertical="center" wrapText="1"/>
    </xf>
    <xf numFmtId="49" fontId="42" fillId="0" borderId="23" xfId="134" applyNumberFormat="1" applyFont="1" applyBorder="1" applyAlignment="1">
      <alignment horizontal="left" vertical="center" wrapText="1"/>
    </xf>
    <xf numFmtId="49" fontId="42" fillId="0" borderId="2" xfId="134" applyNumberFormat="1" applyFont="1" applyBorder="1" applyAlignment="1">
      <alignment horizontal="left" vertical="center" wrapText="1"/>
    </xf>
    <xf numFmtId="49" fontId="42" fillId="0" borderId="21" xfId="134" applyNumberFormat="1" applyFont="1" applyBorder="1" applyAlignment="1">
      <alignment horizontal="left" vertical="center" wrapText="1"/>
    </xf>
    <xf numFmtId="176" fontId="42" fillId="6" borderId="20" xfId="134" applyNumberFormat="1" applyFont="1" applyFill="1" applyBorder="1" applyAlignment="1" applyProtection="1">
      <alignment horizontal="center" vertical="center" wrapText="1"/>
      <protection locked="0"/>
    </xf>
    <xf numFmtId="0" fontId="43" fillId="4" borderId="4" xfId="140" applyNumberFormat="1" applyFont="1" applyFill="1" applyBorder="1" applyAlignment="1">
      <alignment horizontal="center" vertical="center" wrapText="1"/>
    </xf>
    <xf numFmtId="0" fontId="43" fillId="4" borderId="0" xfId="140" applyNumberFormat="1" applyFont="1" applyFill="1" applyBorder="1" applyAlignment="1">
      <alignment horizontal="center" vertical="center" wrapText="1"/>
    </xf>
    <xf numFmtId="0" fontId="43" fillId="4" borderId="12" xfId="140" applyNumberFormat="1" applyFont="1" applyFill="1" applyBorder="1" applyAlignment="1">
      <alignment horizontal="center" vertical="center" wrapText="1"/>
    </xf>
    <xf numFmtId="49" fontId="42" fillId="0" borderId="34" xfId="134" applyNumberFormat="1" applyFont="1" applyBorder="1" applyAlignment="1">
      <alignment horizontal="left" vertical="center" wrapText="1"/>
    </xf>
    <xf numFmtId="49" fontId="42" fillId="0" borderId="35" xfId="134" applyNumberFormat="1" applyFont="1" applyBorder="1" applyAlignment="1">
      <alignment horizontal="left" vertical="center" wrapText="1"/>
    </xf>
    <xf numFmtId="49" fontId="42" fillId="0" borderId="36" xfId="134" applyNumberFormat="1" applyFont="1" applyBorder="1" applyAlignment="1">
      <alignment horizontal="left" vertical="center" wrapText="1"/>
    </xf>
    <xf numFmtId="0" fontId="42" fillId="0" borderId="32" xfId="111" applyNumberFormat="1" applyFont="1" applyBorder="1" applyAlignment="1">
      <alignment horizontal="center" vertical="center" wrapText="1"/>
    </xf>
  </cellXfs>
  <cellStyles count="141">
    <cellStyle name="$" xfId="1"/>
    <cellStyle name="$_db진흥" xfId="2"/>
    <cellStyle name="$_SE40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_02년1차(수정)" xfId="8"/>
    <cellStyle name="_MM" xfId="9"/>
    <cellStyle name="_개요" xfId="10"/>
    <cellStyle name="_고무방충재" xfId="11"/>
    <cellStyle name="_공통" xfId="12"/>
    <cellStyle name="_공통_MM" xfId="13"/>
    <cellStyle name="_공통_외교통상정보화 4단계 구축_2.0_장비" xfId="14"/>
    <cellStyle name="_기본형" xfId="15"/>
    <cellStyle name="_디아모_한국전산원_Listprice" xfId="16"/>
    <cellStyle name="_외교통상정보화 4단계 구축_2.0_장비" xfId="17"/>
    <cellStyle name="_요약" xfId="18"/>
    <cellStyle name="_파주 GIS 시스템설계서(도로,상,하수 시스템)_050406" xfId="19"/>
    <cellStyle name="_파주시_도로 및 상,하수 범용 도입_050314" xfId="20"/>
    <cellStyle name="¤@?e_TEST-1 " xfId="21"/>
    <cellStyle name="A¨­￠￢￠O [0]_INQUIRY ￠?￥i¨u¡AAⓒ￢Aⓒª " xfId="22"/>
    <cellStyle name="A¨­￠￢￠O_INQUIRY ￠?￥i¨u¡AAⓒ￢Aⓒª " xfId="23"/>
    <cellStyle name="AeE­ [0]_AMT " xfId="24"/>
    <cellStyle name="AeE­_AMT " xfId="25"/>
    <cellStyle name="AeE¡ⓒ [0]_INQUIRY ￠?￥i¨u¡AAⓒ￢Aⓒª " xfId="26"/>
    <cellStyle name="AeE¡ⓒ_INQUIRY ￠?￥i¨u¡AAⓒ￢Aⓒª " xfId="27"/>
    <cellStyle name="ALIGNMENT" xfId="28"/>
    <cellStyle name="AÞ¸¶ [0]_AN°y(1.25) " xfId="29"/>
    <cellStyle name="AÞ¸¶_AN°y(1.25) " xfId="30"/>
    <cellStyle name="C¡IA¨ª_¡ic¨u¡A¨￢I¨￢¡Æ AN¡Æe " xfId="31"/>
    <cellStyle name="C￥AØ_¿μ¾÷CoE² " xfId="32"/>
    <cellStyle name="Calc Currency (0)" xfId="33"/>
    <cellStyle name="category" xfId="34"/>
    <cellStyle name="Comma" xfId="35"/>
    <cellStyle name="Comma [0]" xfId="36"/>
    <cellStyle name="comma zerodec" xfId="37"/>
    <cellStyle name="Comma_ SG&amp;A Bridge " xfId="38"/>
    <cellStyle name="Comma0" xfId="39"/>
    <cellStyle name="Curren?_x0012_퐀_x0017_?" xfId="40"/>
    <cellStyle name="Currency" xfId="41"/>
    <cellStyle name="Currency [0]" xfId="42"/>
    <cellStyle name="Currency_ SG&amp;A Bridge " xfId="43"/>
    <cellStyle name="Currency0" xfId="44"/>
    <cellStyle name="Currency1" xfId="45"/>
    <cellStyle name="Date" xfId="46"/>
    <cellStyle name="Dezimal [0]_laroux" xfId="47"/>
    <cellStyle name="Dezimal_laroux" xfId="48"/>
    <cellStyle name="Dollar (zero dec)" xfId="49"/>
    <cellStyle name="Fixed" xfId="50"/>
    <cellStyle name="Grey" xfId="51"/>
    <cellStyle name="HEADER" xfId="52"/>
    <cellStyle name="Header1" xfId="53"/>
    <cellStyle name="Header2" xfId="54"/>
    <cellStyle name="Heading 1" xfId="55"/>
    <cellStyle name="Heading 2" xfId="56"/>
    <cellStyle name="Heading1" xfId="57"/>
    <cellStyle name="Heading2" xfId="58"/>
    <cellStyle name="Input [yellow]" xfId="59"/>
    <cellStyle name="jin" xfId="60"/>
    <cellStyle name="Milliers [0]_Arabian Spec" xfId="61"/>
    <cellStyle name="Milliers_Arabian Spec" xfId="62"/>
    <cellStyle name="Model" xfId="63"/>
    <cellStyle name="Mon?aire [0]_Arabian Spec" xfId="64"/>
    <cellStyle name="Mon?aire_Arabian Spec" xfId="65"/>
    <cellStyle name="Normal - Style1" xfId="66"/>
    <cellStyle name="Normal_ SG&amp;A Bridge " xfId="67"/>
    <cellStyle name="Percent" xfId="68"/>
    <cellStyle name="Percent [2]" xfId="69"/>
    <cellStyle name="Standard_laroux" xfId="70"/>
    <cellStyle name="subhead" xfId="71"/>
    <cellStyle name="Total" xfId="72"/>
    <cellStyle name="W?rung [0]_laroux" xfId="73"/>
    <cellStyle name="W?rung_laroux" xfId="74"/>
    <cellStyle name="고정소숫점" xfId="75"/>
    <cellStyle name="고정출력1" xfId="76"/>
    <cellStyle name="고정출력2" xfId="77"/>
    <cellStyle name="날짜" xfId="78"/>
    <cellStyle name="달러" xfId="79"/>
    <cellStyle name="뒤에 오는 하이퍼링크_관급전기" xfId="80"/>
    <cellStyle name="똿뗦먛귟 [0.00]_PRODUCT DETAIL Q1" xfId="81"/>
    <cellStyle name="똿뗦먛귟_PRODUCT DETAIL Q1" xfId="82"/>
    <cellStyle name="믅됞 [0.00]_PRODUCT DETAIL Q1" xfId="83"/>
    <cellStyle name="믅됞_PRODUCT DETAIL Q1" xfId="84"/>
    <cellStyle name="백분율 2" xfId="85"/>
    <cellStyle name="뷭?_BOOKSHIP" xfId="86"/>
    <cellStyle name="숫자(R)" xfId="87"/>
    <cellStyle name="쉼표 [0] 2" xfId="88"/>
    <cellStyle name="쉼표 [0] 2 2" xfId="89"/>
    <cellStyle name="쉼표 [0] 3" xfId="90"/>
    <cellStyle name="쉼표 [0] 4" xfId="91"/>
    <cellStyle name="쉼표 [0] 5" xfId="92"/>
    <cellStyle name="스타일 1" xfId="93"/>
    <cellStyle name="스타일 2" xfId="94"/>
    <cellStyle name="안건회계법인" xfId="95"/>
    <cellStyle name="원" xfId="96"/>
    <cellStyle name="자리수" xfId="97"/>
    <cellStyle name="자리수0" xfId="98"/>
    <cellStyle name="제목[1 줄]" xfId="99"/>
    <cellStyle name="제목[2줄 아래]" xfId="100"/>
    <cellStyle name="제목[2줄 위]" xfId="101"/>
    <cellStyle name="제목1" xfId="102"/>
    <cellStyle name="좋음 2" xfId="103"/>
    <cellStyle name="좋음 3" xfId="104"/>
    <cellStyle name="좋음 4" xfId="105"/>
    <cellStyle name="지정되지 않음" xfId="106"/>
    <cellStyle name="콤마 [0]_  종  합  " xfId="107"/>
    <cellStyle name="콤마_  종  합  " xfId="108"/>
    <cellStyle name="퍼센트" xfId="109"/>
    <cellStyle name="표준" xfId="0" builtinId="0" customBuiltin="1"/>
    <cellStyle name="표준 10 2" xfId="110"/>
    <cellStyle name="표준 2" xfId="111"/>
    <cellStyle name="표준 2 2" xfId="112"/>
    <cellStyle name="표준 2 2 2" xfId="113"/>
    <cellStyle name="표준 2 2 2 2" xfId="114"/>
    <cellStyle name="표준 2 2 2 2 2" xfId="115"/>
    <cellStyle name="표준 2 2 2 2 2 2" xfId="116"/>
    <cellStyle name="표준 2 2 2 2 2 2 2" xfId="117"/>
    <cellStyle name="표준 2 2 2 2 3" xfId="118"/>
    <cellStyle name="표준 2 2 2 3" xfId="119"/>
    <cellStyle name="표준 2 2 2 3 2" xfId="120"/>
    <cellStyle name="표준 2 2 3" xfId="121"/>
    <cellStyle name="표준 2 2 3 2" xfId="122"/>
    <cellStyle name="표준 2 2 3 2 2" xfId="123"/>
    <cellStyle name="표준 2 2 4" xfId="124"/>
    <cellStyle name="표준 2 3" xfId="125"/>
    <cellStyle name="표준 2 4" xfId="126"/>
    <cellStyle name="표준 2_OP-PCM-TMP-E001-V1.1_규모산정(템플릿)" xfId="127"/>
    <cellStyle name="표준 3" xfId="128"/>
    <cellStyle name="표준 3 2" xfId="129"/>
    <cellStyle name="표준 3 3" xfId="130"/>
    <cellStyle name="표준 4 2" xfId="131"/>
    <cellStyle name="표준 9 2" xfId="132"/>
    <cellStyle name="표준_가격제안서(기상DB구축)_050331" xfId="140"/>
    <cellStyle name="표준_국민참여_가격제안서_050601" xfId="133"/>
    <cellStyle name="표준_업무기능목록(박찬희)" xfId="134"/>
    <cellStyle name="표준_행정_건설" xfId="135"/>
    <cellStyle name="합계" xfId="136"/>
    <cellStyle name="합산" xfId="137"/>
    <cellStyle name="화폐기호" xfId="138"/>
    <cellStyle name="화폐기호0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55"/>
  <sheetViews>
    <sheetView showGridLines="0" tabSelected="1" topLeftCell="A10" zoomScale="90" zoomScaleNormal="90" workbookViewId="0">
      <selection activeCell="K24" sqref="K18:K24"/>
    </sheetView>
  </sheetViews>
  <sheetFormatPr defaultRowHeight="13.5"/>
  <cols>
    <col min="1" max="1" width="2" customWidth="1"/>
    <col min="2" max="2" width="10.75" customWidth="1"/>
    <col min="3" max="3" width="26.625" customWidth="1"/>
    <col min="4" max="8" width="14.25" customWidth="1"/>
  </cols>
  <sheetData>
    <row r="1" spans="2:10" ht="26.25" customHeight="1">
      <c r="B1" s="9" t="s">
        <v>123</v>
      </c>
      <c r="C1" s="10"/>
      <c r="D1" s="10"/>
      <c r="E1" s="10"/>
      <c r="F1" s="10"/>
      <c r="G1" s="10"/>
      <c r="H1" s="15"/>
    </row>
    <row r="2" spans="2:10" ht="6.75" customHeight="1">
      <c r="B2" s="4"/>
      <c r="C2" s="2"/>
      <c r="D2" s="2"/>
      <c r="E2" s="2"/>
      <c r="F2" s="2"/>
      <c r="G2" s="2"/>
      <c r="H2" s="3"/>
    </row>
    <row r="3" spans="2:10" ht="16.5">
      <c r="B3" s="1" t="s">
        <v>122</v>
      </c>
      <c r="C3" s="2"/>
      <c r="D3" s="2"/>
      <c r="E3" s="2"/>
      <c r="F3" s="2"/>
      <c r="G3" s="2"/>
      <c r="H3" s="3"/>
      <c r="I3" s="2"/>
      <c r="J3" s="2"/>
    </row>
    <row r="4" spans="2:10" ht="16.5" customHeight="1">
      <c r="B4" s="58" t="s">
        <v>121</v>
      </c>
      <c r="C4" s="59"/>
      <c r="D4" s="59" t="s">
        <v>120</v>
      </c>
      <c r="E4" s="59"/>
      <c r="F4" s="59"/>
      <c r="G4" s="59" t="s">
        <v>119</v>
      </c>
      <c r="H4" s="60"/>
    </row>
    <row r="5" spans="2:10" ht="33.75" customHeight="1">
      <c r="B5" s="50" t="s">
        <v>99</v>
      </c>
      <c r="C5" s="51"/>
      <c r="D5" s="52" t="s">
        <v>118</v>
      </c>
      <c r="E5" s="52"/>
      <c r="F5" s="52"/>
      <c r="G5" s="52" t="s">
        <v>117</v>
      </c>
      <c r="H5" s="53"/>
    </row>
    <row r="6" spans="2:10" ht="48.75" customHeight="1">
      <c r="B6" s="50" t="s">
        <v>116</v>
      </c>
      <c r="C6" s="51"/>
      <c r="D6" s="52" t="s">
        <v>115</v>
      </c>
      <c r="E6" s="52"/>
      <c r="F6" s="52"/>
      <c r="G6" s="52" t="s">
        <v>114</v>
      </c>
      <c r="H6" s="53"/>
    </row>
    <row r="7" spans="2:10" ht="47.25" customHeight="1">
      <c r="B7" s="54" t="s">
        <v>97</v>
      </c>
      <c r="C7" s="7" t="s">
        <v>96</v>
      </c>
      <c r="D7" s="52" t="s">
        <v>113</v>
      </c>
      <c r="E7" s="52"/>
      <c r="F7" s="52"/>
      <c r="G7" s="52" t="s">
        <v>112</v>
      </c>
      <c r="H7" s="53"/>
    </row>
    <row r="8" spans="2:10" ht="84.75" customHeight="1">
      <c r="B8" s="54"/>
      <c r="C8" s="7" t="s">
        <v>95</v>
      </c>
      <c r="D8" s="52" t="s">
        <v>111</v>
      </c>
      <c r="E8" s="52"/>
      <c r="F8" s="52"/>
      <c r="G8" s="52" t="s">
        <v>110</v>
      </c>
      <c r="H8" s="53"/>
    </row>
    <row r="9" spans="2:10" ht="16.5">
      <c r="B9" s="54"/>
      <c r="C9" s="7" t="s">
        <v>94</v>
      </c>
      <c r="D9" s="52" t="s">
        <v>109</v>
      </c>
      <c r="E9" s="52"/>
      <c r="F9" s="52"/>
      <c r="G9" s="52" t="s">
        <v>108</v>
      </c>
      <c r="H9" s="53"/>
    </row>
    <row r="10" spans="2:10" ht="16.5">
      <c r="B10" s="54"/>
      <c r="C10" s="7" t="s">
        <v>93</v>
      </c>
      <c r="D10" s="52" t="s">
        <v>107</v>
      </c>
      <c r="E10" s="52"/>
      <c r="F10" s="52"/>
      <c r="G10" s="52" t="s">
        <v>106</v>
      </c>
      <c r="H10" s="53"/>
    </row>
    <row r="11" spans="2:10" ht="233.25" customHeight="1">
      <c r="B11" s="55"/>
      <c r="C11" s="7" t="s">
        <v>92</v>
      </c>
      <c r="D11" s="52" t="s">
        <v>105</v>
      </c>
      <c r="E11" s="52"/>
      <c r="F11" s="52"/>
      <c r="G11" s="52" t="s">
        <v>104</v>
      </c>
      <c r="H11" s="53"/>
    </row>
    <row r="12" spans="2:10" ht="16.5">
      <c r="B12" s="56" t="s">
        <v>91</v>
      </c>
      <c r="C12" s="57"/>
      <c r="D12" s="52" t="s">
        <v>103</v>
      </c>
      <c r="E12" s="52"/>
      <c r="F12" s="52"/>
      <c r="G12" s="52" t="s">
        <v>102</v>
      </c>
      <c r="H12" s="53"/>
    </row>
    <row r="13" spans="2:10" ht="16.5">
      <c r="B13" s="21"/>
      <c r="C13" s="22"/>
      <c r="D13" s="23"/>
      <c r="E13" s="23"/>
      <c r="F13" s="23"/>
      <c r="G13" s="23"/>
      <c r="H13" s="24"/>
    </row>
    <row r="14" spans="2:10" ht="16.5">
      <c r="B14" s="1" t="s">
        <v>101</v>
      </c>
      <c r="C14" s="2"/>
      <c r="D14" s="2"/>
      <c r="E14" s="2"/>
      <c r="F14" s="2"/>
      <c r="G14" s="2"/>
      <c r="H14" s="3"/>
      <c r="I14" s="2"/>
    </row>
    <row r="15" spans="2:10" ht="16.5" customHeight="1">
      <c r="B15" s="58" t="s">
        <v>100</v>
      </c>
      <c r="C15" s="59"/>
      <c r="D15" s="59" t="s">
        <v>18</v>
      </c>
      <c r="E15" s="59"/>
      <c r="F15" s="59"/>
      <c r="G15" s="59"/>
      <c r="H15" s="60"/>
    </row>
    <row r="16" spans="2:10" ht="32.25" customHeight="1">
      <c r="B16" s="58" t="s">
        <v>17</v>
      </c>
      <c r="C16" s="59"/>
      <c r="D16" s="42" t="s">
        <v>9</v>
      </c>
      <c r="E16" s="40" t="s">
        <v>8</v>
      </c>
      <c r="F16" s="41" t="s">
        <v>7</v>
      </c>
      <c r="G16" s="40" t="s">
        <v>6</v>
      </c>
      <c r="H16" s="43" t="s">
        <v>87</v>
      </c>
    </row>
    <row r="17" spans="2:9" ht="16.5" customHeight="1">
      <c r="B17" s="50" t="s">
        <v>99</v>
      </c>
      <c r="C17" s="51"/>
      <c r="D17" s="48"/>
      <c r="E17" s="48"/>
      <c r="F17" s="48"/>
      <c r="G17" s="48"/>
      <c r="H17" s="47"/>
    </row>
    <row r="18" spans="2:9" ht="16.5" customHeight="1">
      <c r="B18" s="50" t="s">
        <v>98</v>
      </c>
      <c r="C18" s="51"/>
      <c r="D18" s="48"/>
      <c r="E18" s="48"/>
      <c r="F18" s="48"/>
      <c r="G18" s="48"/>
      <c r="H18" s="47"/>
    </row>
    <row r="19" spans="2:9" ht="16.5" customHeight="1">
      <c r="B19" s="54" t="s">
        <v>97</v>
      </c>
      <c r="C19" s="7" t="s">
        <v>96</v>
      </c>
      <c r="D19" s="48"/>
      <c r="E19" s="48"/>
      <c r="F19" s="48"/>
      <c r="G19" s="48"/>
      <c r="H19" s="47"/>
    </row>
    <row r="20" spans="2:9" ht="16.5" customHeight="1">
      <c r="B20" s="54"/>
      <c r="C20" s="7" t="s">
        <v>95</v>
      </c>
      <c r="D20" s="48"/>
      <c r="E20" s="48"/>
      <c r="F20" s="48"/>
      <c r="G20" s="48"/>
      <c r="H20" s="47"/>
    </row>
    <row r="21" spans="2:9" ht="16.5" customHeight="1">
      <c r="B21" s="54"/>
      <c r="C21" s="7" t="s">
        <v>94</v>
      </c>
      <c r="D21" s="48"/>
      <c r="E21" s="48"/>
      <c r="F21" s="48"/>
      <c r="G21" s="48"/>
      <c r="H21" s="47"/>
    </row>
    <row r="22" spans="2:9" ht="16.5">
      <c r="B22" s="54"/>
      <c r="C22" s="7" t="s">
        <v>93</v>
      </c>
      <c r="D22" s="48"/>
      <c r="E22" s="48"/>
      <c r="F22" s="48"/>
      <c r="G22" s="48"/>
      <c r="H22" s="47"/>
    </row>
    <row r="23" spans="2:9" ht="16.5">
      <c r="B23" s="55"/>
      <c r="C23" s="7" t="s">
        <v>92</v>
      </c>
      <c r="D23" s="48"/>
      <c r="E23" s="48"/>
      <c r="F23" s="48"/>
      <c r="G23" s="48"/>
      <c r="H23" s="47"/>
    </row>
    <row r="24" spans="2:9" ht="16.5" customHeight="1">
      <c r="B24" s="56" t="s">
        <v>91</v>
      </c>
      <c r="C24" s="57"/>
      <c r="D24" s="48"/>
      <c r="E24" s="48"/>
      <c r="F24" s="48"/>
      <c r="G24" s="48"/>
      <c r="H24" s="47"/>
    </row>
    <row r="25" spans="2:9" ht="16.5" customHeight="1">
      <c r="B25" s="61" t="s">
        <v>10</v>
      </c>
      <c r="C25" s="62"/>
      <c r="D25" s="6">
        <f>SUM(D17:D24)</f>
        <v>0</v>
      </c>
      <c r="E25" s="6">
        <f>SUM(E17:E24)</f>
        <v>0</v>
      </c>
      <c r="F25" s="6">
        <f>SUM(F17:F24)</f>
        <v>0</v>
      </c>
      <c r="G25" s="6">
        <f>SUM(G17:G24)</f>
        <v>0</v>
      </c>
      <c r="H25" s="17">
        <f>SUM(H17:H24)</f>
        <v>0</v>
      </c>
    </row>
    <row r="26" spans="2:9" ht="11.25" customHeight="1">
      <c r="B26" s="63"/>
      <c r="C26" s="64"/>
      <c r="D26" s="14"/>
      <c r="E26" s="14"/>
      <c r="F26" s="14"/>
      <c r="G26" s="14"/>
      <c r="H26" s="18"/>
    </row>
    <row r="27" spans="2:9" ht="16.5">
      <c r="B27" s="1" t="s">
        <v>11</v>
      </c>
      <c r="C27" s="2"/>
      <c r="D27" s="2"/>
      <c r="E27" s="2"/>
      <c r="F27" s="2"/>
      <c r="G27" s="2"/>
      <c r="H27" s="3"/>
      <c r="I27" s="2"/>
    </row>
    <row r="28" spans="2:9" ht="32.25" customHeight="1">
      <c r="B28" s="75" t="s">
        <v>12</v>
      </c>
      <c r="C28" s="66"/>
      <c r="D28" s="65" t="s">
        <v>124</v>
      </c>
      <c r="E28" s="66"/>
      <c r="F28" s="5" t="s">
        <v>13</v>
      </c>
      <c r="G28" s="5" t="s">
        <v>90</v>
      </c>
      <c r="H28" s="8" t="s">
        <v>14</v>
      </c>
    </row>
    <row r="29" spans="2:9" ht="16.5" customHeight="1">
      <c r="B29" s="73" t="s">
        <v>1</v>
      </c>
      <c r="C29" s="74"/>
      <c r="D29" s="67"/>
      <c r="E29" s="68"/>
      <c r="F29" s="34">
        <f>D25</f>
        <v>0</v>
      </c>
      <c r="G29" s="76"/>
      <c r="H29" s="19">
        <f>D29*F29*G$29</f>
        <v>0</v>
      </c>
    </row>
    <row r="30" spans="2:9" ht="16.5" customHeight="1">
      <c r="B30" s="73" t="s">
        <v>2</v>
      </c>
      <c r="C30" s="74"/>
      <c r="D30" s="67"/>
      <c r="E30" s="68"/>
      <c r="F30" s="34">
        <f>E25</f>
        <v>0</v>
      </c>
      <c r="G30" s="77"/>
      <c r="H30" s="19">
        <f>D30*F30*G$29</f>
        <v>0</v>
      </c>
    </row>
    <row r="31" spans="2:9" ht="16.5" customHeight="1">
      <c r="B31" s="73" t="s">
        <v>3</v>
      </c>
      <c r="C31" s="74"/>
      <c r="D31" s="67"/>
      <c r="E31" s="68"/>
      <c r="F31" s="34">
        <f>F25</f>
        <v>0</v>
      </c>
      <c r="G31" s="77"/>
      <c r="H31" s="19">
        <f>D31*F31*G$29</f>
        <v>0</v>
      </c>
    </row>
    <row r="32" spans="2:9" ht="16.5" customHeight="1">
      <c r="B32" s="73" t="s">
        <v>0</v>
      </c>
      <c r="C32" s="74"/>
      <c r="D32" s="67"/>
      <c r="E32" s="68"/>
      <c r="F32" s="34">
        <f>G25</f>
        <v>0</v>
      </c>
      <c r="G32" s="77"/>
      <c r="H32" s="19">
        <f>D32*F32*G$29</f>
        <v>0</v>
      </c>
    </row>
    <row r="33" spans="2:9" ht="16.5" customHeight="1">
      <c r="B33" s="73" t="s">
        <v>4</v>
      </c>
      <c r="C33" s="74"/>
      <c r="D33" s="67"/>
      <c r="E33" s="68"/>
      <c r="F33" s="34">
        <f>H25</f>
        <v>0</v>
      </c>
      <c r="G33" s="78"/>
      <c r="H33" s="19">
        <f>D33*F33*G$29</f>
        <v>0</v>
      </c>
    </row>
    <row r="34" spans="2:9" ht="16.5" customHeight="1">
      <c r="B34" s="70" t="s">
        <v>10</v>
      </c>
      <c r="C34" s="71"/>
      <c r="D34" s="71"/>
      <c r="E34" s="71"/>
      <c r="F34" s="71"/>
      <c r="G34" s="72"/>
      <c r="H34" s="19">
        <f>SUM(H29:H33)</f>
        <v>0</v>
      </c>
    </row>
    <row r="35" spans="2:9" ht="11.25" customHeight="1">
      <c r="B35" s="63"/>
      <c r="C35" s="64"/>
      <c r="D35" s="69"/>
      <c r="E35" s="69"/>
      <c r="F35" s="14"/>
      <c r="G35" s="14"/>
      <c r="H35" s="20"/>
    </row>
    <row r="36" spans="2:9" ht="16.5">
      <c r="B36" s="1" t="s">
        <v>76</v>
      </c>
      <c r="C36" s="2"/>
      <c r="D36" s="2"/>
      <c r="E36" s="2"/>
      <c r="F36" s="2"/>
      <c r="G36" s="2"/>
      <c r="H36" s="3"/>
    </row>
    <row r="37" spans="2:9" ht="16.5">
      <c r="B37" s="61" t="s">
        <v>15</v>
      </c>
      <c r="C37" s="62"/>
      <c r="D37" s="62"/>
      <c r="E37" s="62"/>
      <c r="F37" s="62"/>
      <c r="G37" s="45">
        <v>1.1000000000000001</v>
      </c>
      <c r="H37" s="19">
        <f>H34*G37</f>
        <v>0</v>
      </c>
    </row>
    <row r="38" spans="2:9" ht="16.5">
      <c r="B38" s="61" t="s">
        <v>73</v>
      </c>
      <c r="C38" s="62"/>
      <c r="D38" s="62"/>
      <c r="E38" s="62"/>
      <c r="F38" s="62"/>
      <c r="G38" s="45">
        <v>0.2</v>
      </c>
      <c r="H38" s="19">
        <f>(H34+H37)*G38</f>
        <v>0</v>
      </c>
    </row>
    <row r="39" spans="2:9" ht="16.5">
      <c r="B39" s="30" t="s">
        <v>74</v>
      </c>
      <c r="C39" s="25"/>
      <c r="D39" s="25"/>
      <c r="E39" s="25"/>
      <c r="F39" s="25"/>
      <c r="G39" s="25"/>
      <c r="H39" s="26"/>
    </row>
    <row r="40" spans="2:9" ht="16.5" customHeight="1">
      <c r="B40" s="31"/>
      <c r="C40" s="28"/>
      <c r="D40" s="28"/>
      <c r="E40" s="28"/>
      <c r="F40" s="28"/>
      <c r="G40" s="28"/>
      <c r="H40" s="29"/>
    </row>
    <row r="41" spans="2:9" ht="16.5">
      <c r="B41" s="1" t="s">
        <v>77</v>
      </c>
      <c r="C41" s="2"/>
      <c r="D41" s="2"/>
      <c r="E41" s="2"/>
      <c r="F41" s="2"/>
      <c r="G41" s="2"/>
      <c r="H41" s="3"/>
      <c r="I41" s="2"/>
    </row>
    <row r="42" spans="2:9" ht="32.25" customHeight="1">
      <c r="B42" s="58" t="s">
        <v>12</v>
      </c>
      <c r="C42" s="59"/>
      <c r="D42" s="59" t="s">
        <v>78</v>
      </c>
      <c r="E42" s="59"/>
      <c r="F42" s="59"/>
      <c r="G42" s="59"/>
      <c r="H42" s="44" t="s">
        <v>14</v>
      </c>
    </row>
    <row r="43" spans="2:9" ht="16.5" customHeight="1">
      <c r="B43" s="50"/>
      <c r="C43" s="51"/>
      <c r="D43" s="79"/>
      <c r="E43" s="79"/>
      <c r="F43" s="79"/>
      <c r="G43" s="79"/>
      <c r="H43" s="19"/>
    </row>
    <row r="44" spans="2:9" ht="16.5" customHeight="1">
      <c r="B44" s="50"/>
      <c r="C44" s="51"/>
      <c r="D44" s="79"/>
      <c r="E44" s="79"/>
      <c r="F44" s="79"/>
      <c r="G44" s="79"/>
      <c r="H44" s="19"/>
    </row>
    <row r="45" spans="2:9" ht="16.5" customHeight="1">
      <c r="B45" s="50"/>
      <c r="C45" s="51"/>
      <c r="D45" s="79"/>
      <c r="E45" s="79"/>
      <c r="F45" s="79"/>
      <c r="G45" s="79"/>
      <c r="H45" s="19"/>
    </row>
    <row r="46" spans="2:9" ht="16.5" customHeight="1">
      <c r="B46" s="61" t="s">
        <v>86</v>
      </c>
      <c r="C46" s="62"/>
      <c r="D46" s="62"/>
      <c r="E46" s="62"/>
      <c r="F46" s="62"/>
      <c r="G46" s="62"/>
      <c r="H46" s="19">
        <f>SUM(H43:H45)</f>
        <v>0</v>
      </c>
    </row>
    <row r="47" spans="2:9" ht="16.5" customHeight="1">
      <c r="B47" s="31"/>
      <c r="C47" s="28"/>
      <c r="D47" s="28"/>
      <c r="E47" s="28"/>
      <c r="F47" s="28"/>
      <c r="G47" s="28"/>
      <c r="H47" s="29"/>
    </row>
    <row r="48" spans="2:9" ht="16.5">
      <c r="B48" s="1" t="s">
        <v>79</v>
      </c>
      <c r="C48" s="2"/>
      <c r="D48" s="2"/>
      <c r="E48" s="2"/>
      <c r="F48" s="2"/>
      <c r="G48" s="2"/>
      <c r="H48" s="3"/>
      <c r="I48" s="2"/>
    </row>
    <row r="49" spans="2:8" ht="32.25" customHeight="1">
      <c r="B49" s="58" t="s">
        <v>12</v>
      </c>
      <c r="C49" s="59"/>
      <c r="D49" s="59" t="s">
        <v>78</v>
      </c>
      <c r="E49" s="59"/>
      <c r="F49" s="59"/>
      <c r="G49" s="59"/>
      <c r="H49" s="44" t="s">
        <v>14</v>
      </c>
    </row>
    <row r="50" spans="2:8" ht="20.100000000000001" customHeight="1">
      <c r="B50" s="50" t="s">
        <v>80</v>
      </c>
      <c r="C50" s="51"/>
      <c r="D50" s="80" t="s">
        <v>85</v>
      </c>
      <c r="E50" s="80"/>
      <c r="F50" s="80"/>
      <c r="G50" s="80"/>
      <c r="H50" s="46">
        <f>H34</f>
        <v>0</v>
      </c>
    </row>
    <row r="51" spans="2:8" ht="20.100000000000001" customHeight="1">
      <c r="B51" s="50" t="s">
        <v>81</v>
      </c>
      <c r="C51" s="51"/>
      <c r="D51" s="80" t="str">
        <f>"직접인건비의 "&amp;G37*100&amp;"%"</f>
        <v>직접인건비의 110%</v>
      </c>
      <c r="E51" s="80"/>
      <c r="F51" s="80"/>
      <c r="G51" s="80"/>
      <c r="H51" s="46">
        <f>H37</f>
        <v>0</v>
      </c>
    </row>
    <row r="52" spans="2:8" ht="20.100000000000001" customHeight="1">
      <c r="B52" s="50" t="s">
        <v>82</v>
      </c>
      <c r="C52" s="51"/>
      <c r="D52" s="80" t="str">
        <f>"(직접인건비 + 제경비)의 "&amp;G38*100&amp;"%"</f>
        <v>(직접인건비 + 제경비)의 20%</v>
      </c>
      <c r="E52" s="80"/>
      <c r="F52" s="80"/>
      <c r="G52" s="80"/>
      <c r="H52" s="46">
        <f>H38</f>
        <v>0</v>
      </c>
    </row>
    <row r="53" spans="2:8" ht="20.100000000000001" customHeight="1">
      <c r="B53" s="50" t="s">
        <v>83</v>
      </c>
      <c r="C53" s="51"/>
      <c r="D53" s="80" t="s">
        <v>84</v>
      </c>
      <c r="E53" s="80"/>
      <c r="F53" s="80"/>
      <c r="G53" s="80"/>
      <c r="H53" s="46">
        <f>H46</f>
        <v>0</v>
      </c>
    </row>
    <row r="54" spans="2:8" ht="20.100000000000001" customHeight="1">
      <c r="B54" s="61" t="s">
        <v>89</v>
      </c>
      <c r="C54" s="62"/>
      <c r="D54" s="62"/>
      <c r="E54" s="62"/>
      <c r="F54" s="62"/>
      <c r="G54" s="62"/>
      <c r="H54" s="46">
        <f>SUM(H50:H53)</f>
        <v>0</v>
      </c>
    </row>
    <row r="55" spans="2:8" ht="9.75" customHeight="1" thickBot="1">
      <c r="B55" s="11"/>
      <c r="C55" s="12"/>
      <c r="D55" s="13"/>
      <c r="E55" s="12"/>
      <c r="F55" s="13"/>
      <c r="G55" s="13"/>
      <c r="H55" s="16"/>
    </row>
  </sheetData>
  <sheetProtection selectLockedCells="1"/>
  <mergeCells count="70">
    <mergeCell ref="B53:C53"/>
    <mergeCell ref="D53:G53"/>
    <mergeCell ref="B54:G54"/>
    <mergeCell ref="B50:C50"/>
    <mergeCell ref="D50:G50"/>
    <mergeCell ref="B51:C51"/>
    <mergeCell ref="D51:G51"/>
    <mergeCell ref="B52:C52"/>
    <mergeCell ref="D52:G52"/>
    <mergeCell ref="B32:C32"/>
    <mergeCell ref="B33:C33"/>
    <mergeCell ref="B49:C49"/>
    <mergeCell ref="D49:G49"/>
    <mergeCell ref="B37:F37"/>
    <mergeCell ref="B38:F38"/>
    <mergeCell ref="B42:C42"/>
    <mergeCell ref="D42:G42"/>
    <mergeCell ref="B43:C43"/>
    <mergeCell ref="D43:G43"/>
    <mergeCell ref="B44:C44"/>
    <mergeCell ref="D44:G44"/>
    <mergeCell ref="B45:C45"/>
    <mergeCell ref="D45:G45"/>
    <mergeCell ref="B46:G46"/>
    <mergeCell ref="B26:C26"/>
    <mergeCell ref="B24:C24"/>
    <mergeCell ref="B35:C35"/>
    <mergeCell ref="D28:E28"/>
    <mergeCell ref="D29:E29"/>
    <mergeCell ref="D30:E30"/>
    <mergeCell ref="D31:E31"/>
    <mergeCell ref="D32:E32"/>
    <mergeCell ref="D33:E33"/>
    <mergeCell ref="D35:E35"/>
    <mergeCell ref="B34:G34"/>
    <mergeCell ref="B29:C29"/>
    <mergeCell ref="B31:C31"/>
    <mergeCell ref="B28:C28"/>
    <mergeCell ref="B30:C30"/>
    <mergeCell ref="G29:G33"/>
    <mergeCell ref="B16:C16"/>
    <mergeCell ref="B25:C25"/>
    <mergeCell ref="B15:C15"/>
    <mergeCell ref="D15:H15"/>
    <mergeCell ref="B17:C17"/>
    <mergeCell ref="B18:C18"/>
    <mergeCell ref="B19:B23"/>
    <mergeCell ref="B4:C4"/>
    <mergeCell ref="D4:F4"/>
    <mergeCell ref="G4:H4"/>
    <mergeCell ref="B5:C5"/>
    <mergeCell ref="D5:F5"/>
    <mergeCell ref="G5:H5"/>
    <mergeCell ref="B12:C12"/>
    <mergeCell ref="D12:F12"/>
    <mergeCell ref="G12:H12"/>
    <mergeCell ref="G8:H8"/>
    <mergeCell ref="D9:F9"/>
    <mergeCell ref="G9:H9"/>
    <mergeCell ref="D10:F10"/>
    <mergeCell ref="G10:H10"/>
    <mergeCell ref="B6:C6"/>
    <mergeCell ref="D6:F6"/>
    <mergeCell ref="G6:H6"/>
    <mergeCell ref="B7:B11"/>
    <mergeCell ref="D7:F7"/>
    <mergeCell ref="G7:H7"/>
    <mergeCell ref="D8:F8"/>
    <mergeCell ref="D11:F11"/>
    <mergeCell ref="G11:H11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66"/>
  <sheetViews>
    <sheetView showGridLines="0" topLeftCell="A7" zoomScale="90" zoomScaleNormal="90" workbookViewId="0">
      <selection activeCell="H65" sqref="H65"/>
    </sheetView>
  </sheetViews>
  <sheetFormatPr defaultRowHeight="13.5"/>
  <cols>
    <col min="1" max="1" width="2" customWidth="1"/>
    <col min="2" max="2" width="11.625" customWidth="1"/>
    <col min="3" max="3" width="26.625" customWidth="1"/>
    <col min="4" max="8" width="17.625" customWidth="1"/>
  </cols>
  <sheetData>
    <row r="1" spans="2:10" ht="26.25" customHeight="1">
      <c r="B1" s="9" t="s">
        <v>174</v>
      </c>
      <c r="C1" s="10"/>
      <c r="D1" s="10"/>
      <c r="E1" s="10"/>
      <c r="F1" s="10"/>
      <c r="G1" s="10"/>
      <c r="H1" s="15"/>
    </row>
    <row r="2" spans="2:10" ht="6.75" customHeight="1">
      <c r="B2" s="4"/>
      <c r="C2" s="2"/>
      <c r="D2" s="2"/>
      <c r="E2" s="2"/>
      <c r="F2" s="2"/>
      <c r="G2" s="2"/>
      <c r="H2" s="3"/>
    </row>
    <row r="3" spans="2:10" ht="16.5">
      <c r="B3" s="27" t="s">
        <v>173</v>
      </c>
      <c r="C3" s="2"/>
      <c r="D3" s="2"/>
      <c r="E3" s="2"/>
      <c r="F3" s="2"/>
      <c r="G3" s="2"/>
      <c r="H3" s="3"/>
      <c r="I3" s="2"/>
      <c r="J3" s="2"/>
    </row>
    <row r="4" spans="2:10" ht="16.5" customHeight="1">
      <c r="B4" s="58" t="s">
        <v>172</v>
      </c>
      <c r="C4" s="59"/>
      <c r="D4" s="81" t="s">
        <v>120</v>
      </c>
      <c r="E4" s="82"/>
      <c r="F4" s="83"/>
      <c r="G4" s="81" t="s">
        <v>171</v>
      </c>
      <c r="H4" s="91"/>
    </row>
    <row r="5" spans="2:10" ht="16.5" customHeight="1">
      <c r="B5" s="39" t="s">
        <v>143</v>
      </c>
      <c r="C5" s="40" t="s">
        <v>17</v>
      </c>
      <c r="D5" s="84"/>
      <c r="E5" s="85"/>
      <c r="F5" s="86"/>
      <c r="G5" s="84"/>
      <c r="H5" s="92"/>
    </row>
    <row r="6" spans="2:10" ht="68.25" customHeight="1">
      <c r="B6" s="88" t="s">
        <v>142</v>
      </c>
      <c r="C6" s="7" t="s">
        <v>141</v>
      </c>
      <c r="D6" s="52" t="s">
        <v>170</v>
      </c>
      <c r="E6" s="52"/>
      <c r="F6" s="52"/>
      <c r="G6" s="52" t="s">
        <v>169</v>
      </c>
      <c r="H6" s="53"/>
    </row>
    <row r="7" spans="2:10" ht="34.5" customHeight="1">
      <c r="B7" s="89"/>
      <c r="C7" s="7" t="s">
        <v>140</v>
      </c>
      <c r="D7" s="52" t="s">
        <v>168</v>
      </c>
      <c r="E7" s="52"/>
      <c r="F7" s="52"/>
      <c r="G7" s="52" t="s">
        <v>167</v>
      </c>
      <c r="H7" s="53"/>
    </row>
    <row r="8" spans="2:10" ht="48" customHeight="1">
      <c r="B8" s="88" t="s">
        <v>139</v>
      </c>
      <c r="C8" s="7" t="s">
        <v>138</v>
      </c>
      <c r="D8" s="52" t="s">
        <v>166</v>
      </c>
      <c r="E8" s="52"/>
      <c r="F8" s="52"/>
      <c r="G8" s="52" t="s">
        <v>165</v>
      </c>
      <c r="H8" s="53"/>
    </row>
    <row r="9" spans="2:10" ht="46.5" customHeight="1">
      <c r="B9" s="90"/>
      <c r="C9" s="7" t="s">
        <v>137</v>
      </c>
      <c r="D9" s="52" t="s">
        <v>164</v>
      </c>
      <c r="E9" s="52"/>
      <c r="F9" s="52"/>
      <c r="G9" s="52" t="s">
        <v>163</v>
      </c>
      <c r="H9" s="53"/>
    </row>
    <row r="10" spans="2:10" ht="32.25" customHeight="1">
      <c r="B10" s="90"/>
      <c r="C10" s="7" t="s">
        <v>136</v>
      </c>
      <c r="D10" s="52" t="s">
        <v>162</v>
      </c>
      <c r="E10" s="52"/>
      <c r="F10" s="52"/>
      <c r="G10" s="52" t="s">
        <v>161</v>
      </c>
      <c r="H10" s="53"/>
    </row>
    <row r="11" spans="2:10" ht="48.75" customHeight="1">
      <c r="B11" s="89"/>
      <c r="C11" s="7" t="s">
        <v>135</v>
      </c>
      <c r="D11" s="52" t="s">
        <v>160</v>
      </c>
      <c r="E11" s="52"/>
      <c r="F11" s="52"/>
      <c r="G11" s="52" t="s">
        <v>159</v>
      </c>
      <c r="H11" s="53"/>
    </row>
    <row r="12" spans="2:10" ht="48" customHeight="1">
      <c r="B12" s="88" t="s">
        <v>134</v>
      </c>
      <c r="C12" s="7" t="s">
        <v>133</v>
      </c>
      <c r="D12" s="52" t="s">
        <v>158</v>
      </c>
      <c r="E12" s="52"/>
      <c r="F12" s="52"/>
      <c r="G12" s="52" t="s">
        <v>157</v>
      </c>
      <c r="H12" s="53"/>
    </row>
    <row r="13" spans="2:10" ht="63" customHeight="1">
      <c r="B13" s="90"/>
      <c r="C13" s="7" t="s">
        <v>132</v>
      </c>
      <c r="D13" s="52" t="s">
        <v>156</v>
      </c>
      <c r="E13" s="52"/>
      <c r="F13" s="52"/>
      <c r="G13" s="52" t="s">
        <v>155</v>
      </c>
      <c r="H13" s="53"/>
    </row>
    <row r="14" spans="2:10" ht="51.75" customHeight="1">
      <c r="B14" s="90"/>
      <c r="C14" s="7" t="s">
        <v>131</v>
      </c>
      <c r="D14" s="52" t="s">
        <v>154</v>
      </c>
      <c r="E14" s="52"/>
      <c r="F14" s="52"/>
      <c r="G14" s="52" t="s">
        <v>153</v>
      </c>
      <c r="H14" s="53"/>
    </row>
    <row r="15" spans="2:10" ht="66.75" customHeight="1">
      <c r="B15" s="89"/>
      <c r="C15" s="7" t="s">
        <v>130</v>
      </c>
      <c r="D15" s="52" t="s">
        <v>152</v>
      </c>
      <c r="E15" s="52"/>
      <c r="F15" s="52"/>
      <c r="G15" s="52" t="s">
        <v>151</v>
      </c>
      <c r="H15" s="53"/>
    </row>
    <row r="16" spans="2:10" ht="60" customHeight="1">
      <c r="B16" s="88" t="s">
        <v>129</v>
      </c>
      <c r="C16" s="7" t="s">
        <v>128</v>
      </c>
      <c r="D16" s="52" t="s">
        <v>150</v>
      </c>
      <c r="E16" s="52"/>
      <c r="F16" s="52"/>
      <c r="G16" s="52" t="s">
        <v>149</v>
      </c>
      <c r="H16" s="53"/>
    </row>
    <row r="17" spans="2:9" ht="68.25" customHeight="1">
      <c r="B17" s="89"/>
      <c r="C17" s="7" t="s">
        <v>127</v>
      </c>
      <c r="D17" s="52" t="s">
        <v>148</v>
      </c>
      <c r="E17" s="52"/>
      <c r="F17" s="52"/>
      <c r="G17" s="52" t="s">
        <v>147</v>
      </c>
      <c r="H17" s="53"/>
    </row>
    <row r="18" spans="2:9" ht="49.5" customHeight="1">
      <c r="B18" s="38" t="s">
        <v>126</v>
      </c>
      <c r="C18" s="7" t="s">
        <v>125</v>
      </c>
      <c r="D18" s="52" t="s">
        <v>146</v>
      </c>
      <c r="E18" s="52"/>
      <c r="F18" s="52"/>
      <c r="G18" s="52" t="s">
        <v>145</v>
      </c>
      <c r="H18" s="53"/>
    </row>
    <row r="19" spans="2:9" ht="16.5">
      <c r="B19" s="21"/>
      <c r="C19" s="22"/>
      <c r="D19" s="23"/>
      <c r="E19" s="23"/>
      <c r="F19" s="23"/>
      <c r="G19" s="23"/>
      <c r="H19" s="24"/>
    </row>
    <row r="20" spans="2:9" ht="16.5">
      <c r="B20" s="1" t="s">
        <v>144</v>
      </c>
      <c r="C20" s="2"/>
      <c r="D20" s="2"/>
      <c r="E20" s="2"/>
      <c r="F20" s="2"/>
      <c r="G20" s="2"/>
      <c r="H20" s="3"/>
      <c r="I20" s="2"/>
    </row>
    <row r="21" spans="2:9" ht="16.5" customHeight="1">
      <c r="B21" s="58" t="s">
        <v>100</v>
      </c>
      <c r="C21" s="59"/>
      <c r="D21" s="59" t="s">
        <v>18</v>
      </c>
      <c r="E21" s="59"/>
      <c r="F21" s="59"/>
      <c r="G21" s="59"/>
      <c r="H21" s="60"/>
    </row>
    <row r="22" spans="2:9" ht="33">
      <c r="B22" s="39" t="s">
        <v>143</v>
      </c>
      <c r="C22" s="40" t="s">
        <v>17</v>
      </c>
      <c r="D22" s="42" t="s">
        <v>9</v>
      </c>
      <c r="E22" s="40" t="s">
        <v>8</v>
      </c>
      <c r="F22" s="41" t="s">
        <v>7</v>
      </c>
      <c r="G22" s="40" t="s">
        <v>6</v>
      </c>
      <c r="H22" s="43" t="s">
        <v>87</v>
      </c>
    </row>
    <row r="23" spans="2:9" ht="16.5" customHeight="1">
      <c r="B23" s="88" t="s">
        <v>142</v>
      </c>
      <c r="C23" s="7" t="s">
        <v>141</v>
      </c>
      <c r="D23" s="76"/>
      <c r="E23" s="76"/>
      <c r="F23" s="76"/>
      <c r="G23" s="76"/>
      <c r="H23" s="93"/>
    </row>
    <row r="24" spans="2:9" ht="16.5" customHeight="1">
      <c r="B24" s="89"/>
      <c r="C24" s="7" t="s">
        <v>140</v>
      </c>
      <c r="D24" s="78"/>
      <c r="E24" s="78"/>
      <c r="F24" s="78"/>
      <c r="G24" s="78"/>
      <c r="H24" s="94"/>
    </row>
    <row r="25" spans="2:9" ht="16.5" customHeight="1">
      <c r="B25" s="88" t="s">
        <v>139</v>
      </c>
      <c r="C25" s="7" t="s">
        <v>138</v>
      </c>
      <c r="D25" s="76"/>
      <c r="E25" s="76"/>
      <c r="F25" s="76"/>
      <c r="G25" s="76"/>
      <c r="H25" s="93"/>
    </row>
    <row r="26" spans="2:9" ht="16.5" customHeight="1">
      <c r="B26" s="90"/>
      <c r="C26" s="7" t="s">
        <v>137</v>
      </c>
      <c r="D26" s="77"/>
      <c r="E26" s="77"/>
      <c r="F26" s="77"/>
      <c r="G26" s="77"/>
      <c r="H26" s="95"/>
    </row>
    <row r="27" spans="2:9" ht="16.5" customHeight="1">
      <c r="B27" s="90"/>
      <c r="C27" s="7" t="s">
        <v>136</v>
      </c>
      <c r="D27" s="77"/>
      <c r="E27" s="77"/>
      <c r="F27" s="77"/>
      <c r="G27" s="77"/>
      <c r="H27" s="95"/>
    </row>
    <row r="28" spans="2:9" ht="16.5" customHeight="1">
      <c r="B28" s="89"/>
      <c r="C28" s="7" t="s">
        <v>135</v>
      </c>
      <c r="D28" s="78"/>
      <c r="E28" s="78"/>
      <c r="F28" s="78"/>
      <c r="G28" s="78"/>
      <c r="H28" s="94"/>
    </row>
    <row r="29" spans="2:9" ht="16.5" customHeight="1">
      <c r="B29" s="88" t="s">
        <v>134</v>
      </c>
      <c r="C29" s="7" t="s">
        <v>133</v>
      </c>
      <c r="D29" s="76"/>
      <c r="E29" s="76"/>
      <c r="F29" s="76"/>
      <c r="G29" s="76"/>
      <c r="H29" s="93"/>
    </row>
    <row r="30" spans="2:9" ht="16.5" customHeight="1">
      <c r="B30" s="90"/>
      <c r="C30" s="7" t="s">
        <v>132</v>
      </c>
      <c r="D30" s="77"/>
      <c r="E30" s="77"/>
      <c r="F30" s="77"/>
      <c r="G30" s="77"/>
      <c r="H30" s="95"/>
    </row>
    <row r="31" spans="2:9" ht="16.5" customHeight="1">
      <c r="B31" s="90"/>
      <c r="C31" s="7" t="s">
        <v>131</v>
      </c>
      <c r="D31" s="77"/>
      <c r="E31" s="77"/>
      <c r="F31" s="77"/>
      <c r="G31" s="77"/>
      <c r="H31" s="95"/>
    </row>
    <row r="32" spans="2:9" ht="16.5" customHeight="1">
      <c r="B32" s="89"/>
      <c r="C32" s="7" t="s">
        <v>130</v>
      </c>
      <c r="D32" s="78"/>
      <c r="E32" s="78"/>
      <c r="F32" s="78"/>
      <c r="G32" s="78"/>
      <c r="H32" s="94"/>
    </row>
    <row r="33" spans="2:9" ht="16.5" customHeight="1">
      <c r="B33" s="88" t="s">
        <v>129</v>
      </c>
      <c r="C33" s="7" t="s">
        <v>128</v>
      </c>
      <c r="D33" s="76"/>
      <c r="E33" s="76"/>
      <c r="F33" s="76"/>
      <c r="G33" s="76"/>
      <c r="H33" s="93"/>
    </row>
    <row r="34" spans="2:9" ht="16.5" customHeight="1">
      <c r="B34" s="89"/>
      <c r="C34" s="7" t="s">
        <v>127</v>
      </c>
      <c r="D34" s="78"/>
      <c r="E34" s="78"/>
      <c r="F34" s="78"/>
      <c r="G34" s="78"/>
      <c r="H34" s="94"/>
    </row>
    <row r="35" spans="2:9" ht="16.5" customHeight="1">
      <c r="B35" s="38" t="s">
        <v>126</v>
      </c>
      <c r="C35" s="7" t="s">
        <v>125</v>
      </c>
      <c r="D35" s="48"/>
      <c r="E35" s="48"/>
      <c r="F35" s="48"/>
      <c r="G35" s="48"/>
      <c r="H35" s="47"/>
    </row>
    <row r="36" spans="2:9" ht="16.5" customHeight="1">
      <c r="B36" s="61" t="s">
        <v>10</v>
      </c>
      <c r="C36" s="62"/>
      <c r="D36" s="6">
        <f>SUM(D23:D35)</f>
        <v>0</v>
      </c>
      <c r="E36" s="6">
        <f>SUM(E23:E35)</f>
        <v>0</v>
      </c>
      <c r="F36" s="6">
        <f>SUM(F23:F35)</f>
        <v>0</v>
      </c>
      <c r="G36" s="6">
        <f>SUM(G23:G35)</f>
        <v>0</v>
      </c>
      <c r="H36" s="17">
        <f>SUM(H23:H35)</f>
        <v>0</v>
      </c>
    </row>
    <row r="37" spans="2:9" ht="11.25" customHeight="1">
      <c r="B37" s="63"/>
      <c r="C37" s="64"/>
      <c r="D37" s="14"/>
      <c r="E37" s="14"/>
      <c r="F37" s="14"/>
      <c r="G37" s="14"/>
      <c r="H37" s="18"/>
    </row>
    <row r="38" spans="2:9" ht="16.5">
      <c r="B38" s="1" t="s">
        <v>11</v>
      </c>
      <c r="C38" s="2"/>
      <c r="D38" s="2"/>
      <c r="E38" s="2"/>
      <c r="F38" s="2"/>
      <c r="G38" s="2"/>
      <c r="H38" s="3"/>
      <c r="I38" s="2"/>
    </row>
    <row r="39" spans="2:9" ht="32.25" customHeight="1">
      <c r="B39" s="58" t="s">
        <v>12</v>
      </c>
      <c r="C39" s="59"/>
      <c r="D39" s="59" t="s">
        <v>88</v>
      </c>
      <c r="E39" s="59"/>
      <c r="F39" s="5" t="s">
        <v>13</v>
      </c>
      <c r="G39" s="5" t="s">
        <v>75</v>
      </c>
      <c r="H39" s="44" t="s">
        <v>14</v>
      </c>
    </row>
    <row r="40" spans="2:9" ht="16.5" customHeight="1">
      <c r="B40" s="50" t="s">
        <v>1</v>
      </c>
      <c r="C40" s="51"/>
      <c r="D40" s="79"/>
      <c r="E40" s="79"/>
      <c r="F40" s="34">
        <f>D36</f>
        <v>0</v>
      </c>
      <c r="G40" s="87"/>
      <c r="H40" s="19">
        <f>D40*F40*G$40</f>
        <v>0</v>
      </c>
    </row>
    <row r="41" spans="2:9" ht="16.5" customHeight="1">
      <c r="B41" s="50" t="s">
        <v>2</v>
      </c>
      <c r="C41" s="51"/>
      <c r="D41" s="79"/>
      <c r="E41" s="79"/>
      <c r="F41" s="34">
        <f>E36</f>
        <v>0</v>
      </c>
      <c r="G41" s="87"/>
      <c r="H41" s="19">
        <f t="shared" ref="H41:H44" si="0">D41*F41*G$40</f>
        <v>0</v>
      </c>
    </row>
    <row r="42" spans="2:9" ht="16.5" customHeight="1">
      <c r="B42" s="50" t="s">
        <v>3</v>
      </c>
      <c r="C42" s="51"/>
      <c r="D42" s="79"/>
      <c r="E42" s="79"/>
      <c r="F42" s="34">
        <f>F36</f>
        <v>0</v>
      </c>
      <c r="G42" s="87"/>
      <c r="H42" s="19">
        <f t="shared" si="0"/>
        <v>0</v>
      </c>
    </row>
    <row r="43" spans="2:9" ht="16.5" customHeight="1">
      <c r="B43" s="50" t="s">
        <v>0</v>
      </c>
      <c r="C43" s="51"/>
      <c r="D43" s="79"/>
      <c r="E43" s="79"/>
      <c r="F43" s="34">
        <f>G36</f>
        <v>0</v>
      </c>
      <c r="G43" s="87"/>
      <c r="H43" s="19">
        <f t="shared" si="0"/>
        <v>0</v>
      </c>
    </row>
    <row r="44" spans="2:9" ht="16.5" customHeight="1">
      <c r="B44" s="50" t="s">
        <v>4</v>
      </c>
      <c r="C44" s="51"/>
      <c r="D44" s="79"/>
      <c r="E44" s="79"/>
      <c r="F44" s="34">
        <f>H36</f>
        <v>0</v>
      </c>
      <c r="G44" s="87"/>
      <c r="H44" s="19">
        <f t="shared" si="0"/>
        <v>0</v>
      </c>
    </row>
    <row r="45" spans="2:9" ht="16.5" customHeight="1">
      <c r="B45" s="61" t="s">
        <v>86</v>
      </c>
      <c r="C45" s="62"/>
      <c r="D45" s="62"/>
      <c r="E45" s="62"/>
      <c r="F45" s="62"/>
      <c r="G45" s="62"/>
      <c r="H45" s="19">
        <f>SUM(H40:H44)</f>
        <v>0</v>
      </c>
    </row>
    <row r="46" spans="2:9" ht="11.25" customHeight="1">
      <c r="B46" s="63"/>
      <c r="C46" s="64"/>
      <c r="D46" s="69"/>
      <c r="E46" s="69"/>
      <c r="F46" s="14"/>
      <c r="G46" s="14"/>
      <c r="H46" s="20"/>
    </row>
    <row r="47" spans="2:9" ht="16.5">
      <c r="B47" s="1" t="s">
        <v>76</v>
      </c>
      <c r="C47" s="2"/>
      <c r="D47" s="2"/>
      <c r="E47" s="2"/>
      <c r="F47" s="2"/>
      <c r="G47" s="2"/>
      <c r="H47" s="3"/>
    </row>
    <row r="48" spans="2:9" ht="16.5">
      <c r="B48" s="61" t="s">
        <v>15</v>
      </c>
      <c r="C48" s="62"/>
      <c r="D48" s="62"/>
      <c r="E48" s="62"/>
      <c r="F48" s="62"/>
      <c r="G48" s="45">
        <v>1.1000000000000001</v>
      </c>
      <c r="H48" s="19">
        <f>H36*G48</f>
        <v>0</v>
      </c>
    </row>
    <row r="49" spans="2:9" ht="16.5">
      <c r="B49" s="61" t="s">
        <v>73</v>
      </c>
      <c r="C49" s="62"/>
      <c r="D49" s="62"/>
      <c r="E49" s="62"/>
      <c r="F49" s="62"/>
      <c r="G49" s="45">
        <v>0.2</v>
      </c>
      <c r="H49" s="19">
        <f>(H36+H48)*G49</f>
        <v>0</v>
      </c>
    </row>
    <row r="50" spans="2:9" ht="16.5">
      <c r="B50" s="30" t="s">
        <v>74</v>
      </c>
      <c r="C50" s="25"/>
      <c r="D50" s="25"/>
      <c r="E50" s="25"/>
      <c r="F50" s="25"/>
      <c r="G50" s="25"/>
      <c r="H50" s="26"/>
    </row>
    <row r="51" spans="2:9" ht="16.5" customHeight="1">
      <c r="B51" s="31"/>
      <c r="C51" s="28"/>
      <c r="D51" s="28"/>
      <c r="E51" s="28"/>
      <c r="F51" s="28"/>
      <c r="G51" s="28"/>
      <c r="H51" s="29"/>
    </row>
    <row r="52" spans="2:9" ht="16.5">
      <c r="B52" s="1" t="s">
        <v>77</v>
      </c>
      <c r="C52" s="2"/>
      <c r="D52" s="2"/>
      <c r="E52" s="2"/>
      <c r="F52" s="2"/>
      <c r="G52" s="2"/>
      <c r="H52" s="3"/>
      <c r="I52" s="2"/>
    </row>
    <row r="53" spans="2:9" ht="32.25" customHeight="1">
      <c r="B53" s="58" t="s">
        <v>12</v>
      </c>
      <c r="C53" s="59"/>
      <c r="D53" s="59" t="s">
        <v>78</v>
      </c>
      <c r="E53" s="59"/>
      <c r="F53" s="59"/>
      <c r="G53" s="59"/>
      <c r="H53" s="44" t="s">
        <v>14</v>
      </c>
    </row>
    <row r="54" spans="2:9" ht="16.5" customHeight="1">
      <c r="B54" s="50"/>
      <c r="C54" s="51"/>
      <c r="D54" s="79"/>
      <c r="E54" s="79"/>
      <c r="F54" s="79"/>
      <c r="G54" s="79"/>
      <c r="H54" s="19"/>
    </row>
    <row r="55" spans="2:9" ht="16.5" customHeight="1">
      <c r="B55" s="50"/>
      <c r="C55" s="51"/>
      <c r="D55" s="79"/>
      <c r="E55" s="79"/>
      <c r="F55" s="79"/>
      <c r="G55" s="79"/>
      <c r="H55" s="19"/>
    </row>
    <row r="56" spans="2:9" ht="16.5" customHeight="1">
      <c r="B56" s="50"/>
      <c r="C56" s="51"/>
      <c r="D56" s="79"/>
      <c r="E56" s="79"/>
      <c r="F56" s="79"/>
      <c r="G56" s="79"/>
      <c r="H56" s="19"/>
    </row>
    <row r="57" spans="2:9" ht="16.5" customHeight="1">
      <c r="B57" s="61" t="s">
        <v>86</v>
      </c>
      <c r="C57" s="62"/>
      <c r="D57" s="62"/>
      <c r="E57" s="62"/>
      <c r="F57" s="62"/>
      <c r="G57" s="62"/>
      <c r="H57" s="19">
        <f>SUM(H54:H56)</f>
        <v>0</v>
      </c>
    </row>
    <row r="58" spans="2:9" ht="16.5" customHeight="1">
      <c r="B58" s="31"/>
      <c r="C58" s="28"/>
      <c r="D58" s="28"/>
      <c r="E58" s="28"/>
      <c r="F58" s="28"/>
      <c r="G58" s="28"/>
      <c r="H58" s="29"/>
    </row>
    <row r="59" spans="2:9" ht="16.5">
      <c r="B59" s="1" t="s">
        <v>79</v>
      </c>
      <c r="C59" s="2"/>
      <c r="D59" s="2"/>
      <c r="E59" s="2"/>
      <c r="F59" s="2"/>
      <c r="G59" s="2"/>
      <c r="H59" s="3"/>
      <c r="I59" s="2"/>
    </row>
    <row r="60" spans="2:9" ht="32.25" customHeight="1">
      <c r="B60" s="58" t="s">
        <v>12</v>
      </c>
      <c r="C60" s="59"/>
      <c r="D60" s="59" t="s">
        <v>78</v>
      </c>
      <c r="E60" s="59"/>
      <c r="F60" s="59"/>
      <c r="G60" s="59"/>
      <c r="H60" s="44" t="s">
        <v>14</v>
      </c>
    </row>
    <row r="61" spans="2:9" ht="20.100000000000001" customHeight="1">
      <c r="B61" s="50" t="s">
        <v>80</v>
      </c>
      <c r="C61" s="51"/>
      <c r="D61" s="80" t="s">
        <v>85</v>
      </c>
      <c r="E61" s="80"/>
      <c r="F61" s="80"/>
      <c r="G61" s="80"/>
      <c r="H61" s="46">
        <f>H45</f>
        <v>0</v>
      </c>
    </row>
    <row r="62" spans="2:9" ht="20.100000000000001" customHeight="1">
      <c r="B62" s="50" t="s">
        <v>81</v>
      </c>
      <c r="C62" s="51"/>
      <c r="D62" s="80" t="str">
        <f>"직접인건비의 "&amp;G48*100&amp;"%"</f>
        <v>직접인건비의 110%</v>
      </c>
      <c r="E62" s="80"/>
      <c r="F62" s="80"/>
      <c r="G62" s="80"/>
      <c r="H62" s="46">
        <f>H48</f>
        <v>0</v>
      </c>
    </row>
    <row r="63" spans="2:9" ht="20.100000000000001" customHeight="1">
      <c r="B63" s="50" t="s">
        <v>82</v>
      </c>
      <c r="C63" s="51"/>
      <c r="D63" s="80" t="str">
        <f>"(직접인건비 + 제경비)의 "&amp;G49*100&amp;"%"</f>
        <v>(직접인건비 + 제경비)의 20%</v>
      </c>
      <c r="E63" s="80"/>
      <c r="F63" s="80"/>
      <c r="G63" s="80"/>
      <c r="H63" s="46">
        <f>H49</f>
        <v>0</v>
      </c>
    </row>
    <row r="64" spans="2:9" ht="20.100000000000001" customHeight="1">
      <c r="B64" s="50" t="s">
        <v>83</v>
      </c>
      <c r="C64" s="51"/>
      <c r="D64" s="80" t="s">
        <v>84</v>
      </c>
      <c r="E64" s="80"/>
      <c r="F64" s="80"/>
      <c r="G64" s="80"/>
      <c r="H64" s="46">
        <f>H57</f>
        <v>0</v>
      </c>
    </row>
    <row r="65" spans="2:8" ht="20.100000000000001" customHeight="1">
      <c r="B65" s="61" t="s">
        <v>89</v>
      </c>
      <c r="C65" s="62"/>
      <c r="D65" s="62"/>
      <c r="E65" s="62"/>
      <c r="F65" s="62"/>
      <c r="G65" s="62"/>
      <c r="H65" s="46">
        <f>SUM(H61:H64)</f>
        <v>0</v>
      </c>
    </row>
    <row r="66" spans="2:8" ht="9.75" customHeight="1" thickBot="1">
      <c r="B66" s="11"/>
      <c r="C66" s="12"/>
      <c r="D66" s="13"/>
      <c r="E66" s="12"/>
      <c r="F66" s="13"/>
      <c r="G66" s="13"/>
      <c r="H66" s="16"/>
    </row>
  </sheetData>
  <sheetProtection selectLockedCells="1"/>
  <mergeCells count="99">
    <mergeCell ref="B63:C63"/>
    <mergeCell ref="D63:G63"/>
    <mergeCell ref="B64:C64"/>
    <mergeCell ref="D64:G64"/>
    <mergeCell ref="B65:G65"/>
    <mergeCell ref="B60:C60"/>
    <mergeCell ref="D60:G60"/>
    <mergeCell ref="B61:C61"/>
    <mergeCell ref="D61:G61"/>
    <mergeCell ref="B62:C62"/>
    <mergeCell ref="D62:G62"/>
    <mergeCell ref="B54:C54"/>
    <mergeCell ref="D54:G54"/>
    <mergeCell ref="D55:G55"/>
    <mergeCell ref="B56:C56"/>
    <mergeCell ref="D56:G56"/>
    <mergeCell ref="B55:C55"/>
    <mergeCell ref="H33:H34"/>
    <mergeCell ref="B48:F48"/>
    <mergeCell ref="D23:D24"/>
    <mergeCell ref="E23:E24"/>
    <mergeCell ref="D53:G53"/>
    <mergeCell ref="B53:C53"/>
    <mergeCell ref="B49:F49"/>
    <mergeCell ref="E33:E34"/>
    <mergeCell ref="F33:F34"/>
    <mergeCell ref="G29:G32"/>
    <mergeCell ref="G33:G34"/>
    <mergeCell ref="D29:D32"/>
    <mergeCell ref="E29:E32"/>
    <mergeCell ref="F29:F32"/>
    <mergeCell ref="B33:B34"/>
    <mergeCell ref="D33:D34"/>
    <mergeCell ref="B36:C36"/>
    <mergeCell ref="B37:C37"/>
    <mergeCell ref="B46:C46"/>
    <mergeCell ref="D46:E46"/>
    <mergeCell ref="G4:H5"/>
    <mergeCell ref="G17:H17"/>
    <mergeCell ref="D25:D28"/>
    <mergeCell ref="E25:E28"/>
    <mergeCell ref="F25:F28"/>
    <mergeCell ref="G25:G28"/>
    <mergeCell ref="G9:H9"/>
    <mergeCell ref="G15:H15"/>
    <mergeCell ref="D18:F18"/>
    <mergeCell ref="G18:H18"/>
    <mergeCell ref="D15:F15"/>
    <mergeCell ref="H23:H24"/>
    <mergeCell ref="H25:H28"/>
    <mergeCell ref="B8:B11"/>
    <mergeCell ref="D6:F6"/>
    <mergeCell ref="G6:H6"/>
    <mergeCell ref="D7:F7"/>
    <mergeCell ref="G7:H7"/>
    <mergeCell ref="D8:F8"/>
    <mergeCell ref="G8:H8"/>
    <mergeCell ref="D10:F10"/>
    <mergeCell ref="G10:H10"/>
    <mergeCell ref="B16:B17"/>
    <mergeCell ref="D16:F16"/>
    <mergeCell ref="G16:H16"/>
    <mergeCell ref="D17:F17"/>
    <mergeCell ref="B4:C4"/>
    <mergeCell ref="B6:B7"/>
    <mergeCell ref="D11:F11"/>
    <mergeCell ref="G11:H11"/>
    <mergeCell ref="D9:F9"/>
    <mergeCell ref="B12:B15"/>
    <mergeCell ref="D12:F12"/>
    <mergeCell ref="G12:H12"/>
    <mergeCell ref="D13:F13"/>
    <mergeCell ref="G13:H13"/>
    <mergeCell ref="D14:F14"/>
    <mergeCell ref="G14:H14"/>
    <mergeCell ref="B21:C21"/>
    <mergeCell ref="D21:H21"/>
    <mergeCell ref="B23:B24"/>
    <mergeCell ref="B25:B28"/>
    <mergeCell ref="B29:B32"/>
    <mergeCell ref="F23:F24"/>
    <mergeCell ref="G23:G24"/>
    <mergeCell ref="H29:H32"/>
    <mergeCell ref="B57:G57"/>
    <mergeCell ref="D4:F5"/>
    <mergeCell ref="B39:C39"/>
    <mergeCell ref="D39:E39"/>
    <mergeCell ref="B40:C40"/>
    <mergeCell ref="D40:E40"/>
    <mergeCell ref="G40:G44"/>
    <mergeCell ref="B41:C41"/>
    <mergeCell ref="D41:E41"/>
    <mergeCell ref="B42:C42"/>
    <mergeCell ref="D42:E42"/>
    <mergeCell ref="B43:C43"/>
    <mergeCell ref="D43:E43"/>
    <mergeCell ref="B44:C44"/>
    <mergeCell ref="D44:E44"/>
    <mergeCell ref="B45:G4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80"/>
  <sheetViews>
    <sheetView showGridLines="0" topLeftCell="A43" zoomScale="90" zoomScaleNormal="90" workbookViewId="0">
      <selection activeCell="H79" sqref="H79"/>
    </sheetView>
  </sheetViews>
  <sheetFormatPr defaultRowHeight="13.5"/>
  <cols>
    <col min="1" max="1" width="2" customWidth="1"/>
    <col min="2" max="2" width="11.625" customWidth="1"/>
    <col min="3" max="3" width="26.625" customWidth="1"/>
    <col min="4" max="8" width="17.625" customWidth="1"/>
  </cols>
  <sheetData>
    <row r="1" spans="2:10" ht="26.25" customHeight="1">
      <c r="B1" s="9" t="s">
        <v>215</v>
      </c>
      <c r="C1" s="10"/>
      <c r="D1" s="10"/>
      <c r="E1" s="10"/>
      <c r="F1" s="10"/>
      <c r="G1" s="10"/>
      <c r="H1" s="15"/>
    </row>
    <row r="2" spans="2:10" ht="6.75" customHeight="1">
      <c r="B2" s="4"/>
      <c r="C2" s="2"/>
      <c r="D2" s="2"/>
      <c r="E2" s="2"/>
      <c r="F2" s="2"/>
      <c r="G2" s="2"/>
      <c r="H2" s="3"/>
    </row>
    <row r="3" spans="2:10" ht="16.5">
      <c r="B3" s="27" t="s">
        <v>214</v>
      </c>
      <c r="C3" s="2"/>
      <c r="D3" s="2"/>
      <c r="E3" s="2"/>
      <c r="F3" s="2"/>
      <c r="G3" s="2"/>
      <c r="H3" s="3"/>
      <c r="I3" s="2"/>
      <c r="J3" s="2"/>
    </row>
    <row r="4" spans="2:10" ht="16.5" customHeight="1">
      <c r="B4" s="58" t="s">
        <v>192</v>
      </c>
      <c r="C4" s="59"/>
      <c r="D4" s="81" t="s">
        <v>120</v>
      </c>
      <c r="E4" s="82"/>
      <c r="F4" s="82"/>
      <c r="G4" s="82"/>
      <c r="H4" s="91"/>
    </row>
    <row r="5" spans="2:10" ht="16.5" customHeight="1">
      <c r="B5" s="39" t="s">
        <v>143</v>
      </c>
      <c r="C5" s="40" t="s">
        <v>17</v>
      </c>
      <c r="D5" s="84"/>
      <c r="E5" s="85"/>
      <c r="F5" s="85"/>
      <c r="G5" s="85"/>
      <c r="H5" s="92"/>
    </row>
    <row r="6" spans="2:10" ht="16.5" customHeight="1">
      <c r="B6" s="96" t="s">
        <v>191</v>
      </c>
      <c r="C6" s="97"/>
      <c r="D6" s="98" t="s">
        <v>213</v>
      </c>
      <c r="E6" s="99"/>
      <c r="F6" s="99"/>
      <c r="G6" s="99"/>
      <c r="H6" s="100"/>
    </row>
    <row r="7" spans="2:10" ht="16.5" customHeight="1">
      <c r="B7" s="88" t="s">
        <v>190</v>
      </c>
      <c r="C7" s="7" t="s">
        <v>189</v>
      </c>
      <c r="D7" s="98" t="s">
        <v>212</v>
      </c>
      <c r="E7" s="99"/>
      <c r="F7" s="99"/>
      <c r="G7" s="99"/>
      <c r="H7" s="100"/>
    </row>
    <row r="8" spans="2:10" ht="33" customHeight="1">
      <c r="B8" s="90"/>
      <c r="C8" s="7" t="s">
        <v>188</v>
      </c>
      <c r="D8" s="98" t="s">
        <v>211</v>
      </c>
      <c r="E8" s="99"/>
      <c r="F8" s="99"/>
      <c r="G8" s="99"/>
      <c r="H8" s="100"/>
    </row>
    <row r="9" spans="2:10" ht="16.5" customHeight="1">
      <c r="B9" s="90"/>
      <c r="C9" s="7" t="s">
        <v>187</v>
      </c>
      <c r="D9" s="98" t="s">
        <v>210</v>
      </c>
      <c r="E9" s="99"/>
      <c r="F9" s="99"/>
      <c r="G9" s="99"/>
      <c r="H9" s="100"/>
    </row>
    <row r="10" spans="2:10" ht="33.75" customHeight="1">
      <c r="B10" s="90"/>
      <c r="C10" s="7" t="s">
        <v>186</v>
      </c>
      <c r="D10" s="98" t="s">
        <v>209</v>
      </c>
      <c r="E10" s="99"/>
      <c r="F10" s="99"/>
      <c r="G10" s="99"/>
      <c r="H10" s="100"/>
    </row>
    <row r="11" spans="2:10" ht="16.5" customHeight="1">
      <c r="B11" s="89"/>
      <c r="C11" s="7" t="s">
        <v>185</v>
      </c>
      <c r="D11" s="98" t="s">
        <v>208</v>
      </c>
      <c r="E11" s="99"/>
      <c r="F11" s="99"/>
      <c r="G11" s="99"/>
      <c r="H11" s="100"/>
    </row>
    <row r="12" spans="2:10" ht="16.5" customHeight="1">
      <c r="B12" s="88" t="s">
        <v>184</v>
      </c>
      <c r="C12" s="7" t="s">
        <v>182</v>
      </c>
      <c r="D12" s="98" t="s">
        <v>207</v>
      </c>
      <c r="E12" s="99"/>
      <c r="F12" s="99"/>
      <c r="G12" s="99"/>
      <c r="H12" s="100"/>
    </row>
    <row r="13" spans="2:10" ht="16.5" customHeight="1">
      <c r="B13" s="90"/>
      <c r="C13" s="7" t="s">
        <v>181</v>
      </c>
      <c r="D13" s="98" t="s">
        <v>206</v>
      </c>
      <c r="E13" s="99"/>
      <c r="F13" s="99"/>
      <c r="G13" s="99"/>
      <c r="H13" s="100"/>
    </row>
    <row r="14" spans="2:10" ht="16.5" customHeight="1">
      <c r="B14" s="90"/>
      <c r="C14" s="7" t="s">
        <v>180</v>
      </c>
      <c r="D14" s="98" t="s">
        <v>205</v>
      </c>
      <c r="E14" s="99"/>
      <c r="F14" s="99"/>
      <c r="G14" s="99"/>
      <c r="H14" s="100"/>
    </row>
    <row r="15" spans="2:10" ht="16.5" customHeight="1">
      <c r="B15" s="90"/>
      <c r="C15" s="7" t="s">
        <v>179</v>
      </c>
      <c r="D15" s="98" t="s">
        <v>204</v>
      </c>
      <c r="E15" s="99"/>
      <c r="F15" s="99"/>
      <c r="G15" s="99"/>
      <c r="H15" s="100"/>
    </row>
    <row r="16" spans="2:10" ht="32.25" customHeight="1">
      <c r="B16" s="89"/>
      <c r="C16" s="7" t="s">
        <v>178</v>
      </c>
      <c r="D16" s="98" t="s">
        <v>203</v>
      </c>
      <c r="E16" s="99"/>
      <c r="F16" s="99"/>
      <c r="G16" s="99"/>
      <c r="H16" s="100"/>
    </row>
    <row r="17" spans="2:9" ht="16.5" customHeight="1">
      <c r="B17" s="88" t="s">
        <v>183</v>
      </c>
      <c r="C17" s="7" t="s">
        <v>182</v>
      </c>
      <c r="D17" s="98" t="s">
        <v>202</v>
      </c>
      <c r="E17" s="99"/>
      <c r="F17" s="99"/>
      <c r="G17" s="99"/>
      <c r="H17" s="100"/>
    </row>
    <row r="18" spans="2:9" ht="16.5" customHeight="1">
      <c r="B18" s="90"/>
      <c r="C18" s="7" t="s">
        <v>181</v>
      </c>
      <c r="D18" s="98" t="s">
        <v>201</v>
      </c>
      <c r="E18" s="99"/>
      <c r="F18" s="99"/>
      <c r="G18" s="99"/>
      <c r="H18" s="100"/>
    </row>
    <row r="19" spans="2:9" ht="16.5" customHeight="1">
      <c r="B19" s="90"/>
      <c r="C19" s="7" t="s">
        <v>180</v>
      </c>
      <c r="D19" s="98" t="s">
        <v>200</v>
      </c>
      <c r="E19" s="99"/>
      <c r="F19" s="99"/>
      <c r="G19" s="99"/>
      <c r="H19" s="100"/>
    </row>
    <row r="20" spans="2:9" ht="16.5" customHeight="1">
      <c r="B20" s="90"/>
      <c r="C20" s="7" t="s">
        <v>179</v>
      </c>
      <c r="D20" s="98" t="s">
        <v>199</v>
      </c>
      <c r="E20" s="99"/>
      <c r="F20" s="99"/>
      <c r="G20" s="99"/>
      <c r="H20" s="100"/>
    </row>
    <row r="21" spans="2:9" ht="33" customHeight="1">
      <c r="B21" s="89"/>
      <c r="C21" s="7" t="s">
        <v>178</v>
      </c>
      <c r="D21" s="98" t="s">
        <v>198</v>
      </c>
      <c r="E21" s="99"/>
      <c r="F21" s="99"/>
      <c r="G21" s="99"/>
      <c r="H21" s="100"/>
    </row>
    <row r="22" spans="2:9" ht="33.75" customHeight="1">
      <c r="B22" s="96" t="s">
        <v>177</v>
      </c>
      <c r="C22" s="97"/>
      <c r="D22" s="98" t="s">
        <v>197</v>
      </c>
      <c r="E22" s="99"/>
      <c r="F22" s="99"/>
      <c r="G22" s="99"/>
      <c r="H22" s="100"/>
    </row>
    <row r="23" spans="2:9" ht="16.5" customHeight="1">
      <c r="B23" s="96" t="s">
        <v>176</v>
      </c>
      <c r="C23" s="97"/>
      <c r="D23" s="98" t="s">
        <v>196</v>
      </c>
      <c r="E23" s="99"/>
      <c r="F23" s="99"/>
      <c r="G23" s="99"/>
      <c r="H23" s="100"/>
    </row>
    <row r="24" spans="2:9" ht="16.5" customHeight="1">
      <c r="B24" s="88" t="s">
        <v>126</v>
      </c>
      <c r="C24" s="7" t="s">
        <v>175</v>
      </c>
      <c r="D24" s="98" t="s">
        <v>195</v>
      </c>
      <c r="E24" s="99"/>
      <c r="F24" s="99"/>
      <c r="G24" s="99"/>
      <c r="H24" s="100"/>
    </row>
    <row r="25" spans="2:9" ht="16.5" customHeight="1">
      <c r="B25" s="89"/>
      <c r="C25" s="7" t="s">
        <v>125</v>
      </c>
      <c r="D25" s="98" t="s">
        <v>194</v>
      </c>
      <c r="E25" s="99"/>
      <c r="F25" s="99"/>
      <c r="G25" s="99"/>
      <c r="H25" s="100"/>
    </row>
    <row r="26" spans="2:9" ht="16.5">
      <c r="B26" s="21"/>
      <c r="C26" s="22"/>
      <c r="D26" s="23"/>
      <c r="E26" s="23"/>
      <c r="F26" s="23"/>
      <c r="G26" s="23"/>
      <c r="H26" s="24"/>
    </row>
    <row r="27" spans="2:9" ht="16.5">
      <c r="B27" s="1" t="s">
        <v>193</v>
      </c>
      <c r="C27" s="2"/>
      <c r="D27" s="2"/>
      <c r="E27" s="2"/>
      <c r="F27" s="2"/>
      <c r="G27" s="2"/>
      <c r="H27" s="3"/>
      <c r="I27" s="2"/>
    </row>
    <row r="28" spans="2:9" ht="16.5" customHeight="1">
      <c r="B28" s="58" t="s">
        <v>192</v>
      </c>
      <c r="C28" s="59"/>
      <c r="D28" s="59" t="s">
        <v>18</v>
      </c>
      <c r="E28" s="59"/>
      <c r="F28" s="59"/>
      <c r="G28" s="59"/>
      <c r="H28" s="60"/>
    </row>
    <row r="29" spans="2:9" ht="32.25" customHeight="1">
      <c r="B29" s="39" t="s">
        <v>143</v>
      </c>
      <c r="C29" s="40" t="s">
        <v>17</v>
      </c>
      <c r="D29" s="42" t="s">
        <v>9</v>
      </c>
      <c r="E29" s="40" t="s">
        <v>8</v>
      </c>
      <c r="F29" s="41" t="s">
        <v>7</v>
      </c>
      <c r="G29" s="40" t="s">
        <v>6</v>
      </c>
      <c r="H29" s="43" t="s">
        <v>87</v>
      </c>
    </row>
    <row r="30" spans="2:9" ht="16.5" customHeight="1">
      <c r="B30" s="96" t="s">
        <v>191</v>
      </c>
      <c r="C30" s="97"/>
      <c r="D30" s="48"/>
      <c r="E30" s="48"/>
      <c r="F30" s="48"/>
      <c r="G30" s="48"/>
      <c r="H30" s="47"/>
    </row>
    <row r="31" spans="2:9" ht="16.5" customHeight="1">
      <c r="B31" s="88" t="s">
        <v>190</v>
      </c>
      <c r="C31" s="7" t="s">
        <v>189</v>
      </c>
      <c r="D31" s="76"/>
      <c r="E31" s="76"/>
      <c r="F31" s="76"/>
      <c r="G31" s="76"/>
      <c r="H31" s="93"/>
    </row>
    <row r="32" spans="2:9" ht="16.5" customHeight="1">
      <c r="B32" s="90"/>
      <c r="C32" s="7" t="s">
        <v>188</v>
      </c>
      <c r="D32" s="77"/>
      <c r="E32" s="77"/>
      <c r="F32" s="77"/>
      <c r="G32" s="77"/>
      <c r="H32" s="95"/>
    </row>
    <row r="33" spans="2:8" ht="16.5" customHeight="1">
      <c r="B33" s="90"/>
      <c r="C33" s="7" t="s">
        <v>187</v>
      </c>
      <c r="D33" s="77"/>
      <c r="E33" s="77"/>
      <c r="F33" s="77"/>
      <c r="G33" s="77"/>
      <c r="H33" s="95"/>
    </row>
    <row r="34" spans="2:8" ht="16.5" customHeight="1">
      <c r="B34" s="90"/>
      <c r="C34" s="7" t="s">
        <v>186</v>
      </c>
      <c r="D34" s="77"/>
      <c r="E34" s="77"/>
      <c r="F34" s="77"/>
      <c r="G34" s="77"/>
      <c r="H34" s="95"/>
    </row>
    <row r="35" spans="2:8" ht="16.5" customHeight="1">
      <c r="B35" s="89"/>
      <c r="C35" s="7" t="s">
        <v>185</v>
      </c>
      <c r="D35" s="78"/>
      <c r="E35" s="78"/>
      <c r="F35" s="78"/>
      <c r="G35" s="78"/>
      <c r="H35" s="94"/>
    </row>
    <row r="36" spans="2:8" ht="16.5" customHeight="1">
      <c r="B36" s="88" t="s">
        <v>184</v>
      </c>
      <c r="C36" s="7" t="s">
        <v>182</v>
      </c>
      <c r="D36" s="76"/>
      <c r="E36" s="76"/>
      <c r="F36" s="76"/>
      <c r="G36" s="76"/>
      <c r="H36" s="93"/>
    </row>
    <row r="37" spans="2:8" ht="16.5" customHeight="1">
      <c r="B37" s="90"/>
      <c r="C37" s="7" t="s">
        <v>181</v>
      </c>
      <c r="D37" s="77"/>
      <c r="E37" s="77"/>
      <c r="F37" s="77"/>
      <c r="G37" s="77"/>
      <c r="H37" s="95"/>
    </row>
    <row r="38" spans="2:8" ht="16.5" customHeight="1">
      <c r="B38" s="90"/>
      <c r="C38" s="7" t="s">
        <v>180</v>
      </c>
      <c r="D38" s="77"/>
      <c r="E38" s="77"/>
      <c r="F38" s="77"/>
      <c r="G38" s="77"/>
      <c r="H38" s="95"/>
    </row>
    <row r="39" spans="2:8" ht="16.5" customHeight="1">
      <c r="B39" s="90"/>
      <c r="C39" s="7" t="s">
        <v>179</v>
      </c>
      <c r="D39" s="77"/>
      <c r="E39" s="77"/>
      <c r="F39" s="77"/>
      <c r="G39" s="77"/>
      <c r="H39" s="95"/>
    </row>
    <row r="40" spans="2:8" ht="16.5" customHeight="1">
      <c r="B40" s="89"/>
      <c r="C40" s="7" t="s">
        <v>178</v>
      </c>
      <c r="D40" s="78"/>
      <c r="E40" s="78"/>
      <c r="F40" s="78"/>
      <c r="G40" s="78"/>
      <c r="H40" s="94"/>
    </row>
    <row r="41" spans="2:8" ht="16.5" customHeight="1">
      <c r="B41" s="88" t="s">
        <v>183</v>
      </c>
      <c r="C41" s="7" t="s">
        <v>182</v>
      </c>
      <c r="D41" s="76"/>
      <c r="E41" s="76"/>
      <c r="F41" s="76"/>
      <c r="G41" s="76"/>
      <c r="H41" s="93"/>
    </row>
    <row r="42" spans="2:8" ht="16.5" customHeight="1">
      <c r="B42" s="90"/>
      <c r="C42" s="7" t="s">
        <v>181</v>
      </c>
      <c r="D42" s="77"/>
      <c r="E42" s="77"/>
      <c r="F42" s="77"/>
      <c r="G42" s="77"/>
      <c r="H42" s="95"/>
    </row>
    <row r="43" spans="2:8" ht="16.5" customHeight="1">
      <c r="B43" s="90"/>
      <c r="C43" s="7" t="s">
        <v>180</v>
      </c>
      <c r="D43" s="77"/>
      <c r="E43" s="77"/>
      <c r="F43" s="77"/>
      <c r="G43" s="77"/>
      <c r="H43" s="95"/>
    </row>
    <row r="44" spans="2:8" ht="16.5" customHeight="1">
      <c r="B44" s="90"/>
      <c r="C44" s="7" t="s">
        <v>179</v>
      </c>
      <c r="D44" s="77"/>
      <c r="E44" s="77"/>
      <c r="F44" s="77"/>
      <c r="G44" s="77"/>
      <c r="H44" s="95"/>
    </row>
    <row r="45" spans="2:8" ht="16.5" customHeight="1">
      <c r="B45" s="89"/>
      <c r="C45" s="7" t="s">
        <v>178</v>
      </c>
      <c r="D45" s="78"/>
      <c r="E45" s="78"/>
      <c r="F45" s="78"/>
      <c r="G45" s="78"/>
      <c r="H45" s="94"/>
    </row>
    <row r="46" spans="2:8" ht="16.5" customHeight="1">
      <c r="B46" s="96" t="s">
        <v>177</v>
      </c>
      <c r="C46" s="97"/>
      <c r="D46" s="48"/>
      <c r="E46" s="48"/>
      <c r="F46" s="48"/>
      <c r="G46" s="48"/>
      <c r="H46" s="47"/>
    </row>
    <row r="47" spans="2:8" ht="16.5" customHeight="1">
      <c r="B47" s="96" t="s">
        <v>176</v>
      </c>
      <c r="C47" s="97"/>
      <c r="D47" s="48"/>
      <c r="E47" s="48"/>
      <c r="F47" s="48"/>
      <c r="G47" s="48"/>
      <c r="H47" s="47"/>
    </row>
    <row r="48" spans="2:8" ht="16.5" customHeight="1">
      <c r="B48" s="88" t="s">
        <v>126</v>
      </c>
      <c r="C48" s="7" t="s">
        <v>175</v>
      </c>
      <c r="D48" s="87"/>
      <c r="E48" s="87"/>
      <c r="F48" s="87"/>
      <c r="G48" s="87"/>
      <c r="H48" s="101"/>
    </row>
    <row r="49" spans="2:9" ht="16.5" customHeight="1">
      <c r="B49" s="89"/>
      <c r="C49" s="7" t="s">
        <v>125</v>
      </c>
      <c r="D49" s="87"/>
      <c r="E49" s="87"/>
      <c r="F49" s="87"/>
      <c r="G49" s="87"/>
      <c r="H49" s="101"/>
    </row>
    <row r="50" spans="2:9" ht="16.5" customHeight="1">
      <c r="B50" s="61" t="s">
        <v>10</v>
      </c>
      <c r="C50" s="62"/>
      <c r="D50" s="6">
        <f>SUM(D30:D49)</f>
        <v>0</v>
      </c>
      <c r="E50" s="6">
        <f>SUM(E30:E49)</f>
        <v>0</v>
      </c>
      <c r="F50" s="6">
        <f>SUM(F30:F49)</f>
        <v>0</v>
      </c>
      <c r="G50" s="6">
        <f>SUM(G30:G49)</f>
        <v>0</v>
      </c>
      <c r="H50" s="17">
        <f>SUM(H30:H49)</f>
        <v>0</v>
      </c>
    </row>
    <row r="51" spans="2:9" ht="11.25" customHeight="1">
      <c r="B51" s="63"/>
      <c r="C51" s="64"/>
      <c r="D51" s="14"/>
      <c r="E51" s="14"/>
      <c r="F51" s="14"/>
      <c r="G51" s="14"/>
      <c r="H51" s="18"/>
    </row>
    <row r="52" spans="2:9" ht="16.5">
      <c r="B52" s="1" t="s">
        <v>11</v>
      </c>
      <c r="C52" s="2"/>
      <c r="D52" s="2"/>
      <c r="E52" s="2"/>
      <c r="F52" s="2"/>
      <c r="G52" s="2"/>
      <c r="H52" s="3"/>
      <c r="I52" s="2"/>
    </row>
    <row r="53" spans="2:9" ht="32.25" customHeight="1">
      <c r="B53" s="58" t="s">
        <v>12</v>
      </c>
      <c r="C53" s="59"/>
      <c r="D53" s="59" t="s">
        <v>88</v>
      </c>
      <c r="E53" s="59"/>
      <c r="F53" s="5" t="s">
        <v>13</v>
      </c>
      <c r="G53" s="5" t="s">
        <v>75</v>
      </c>
      <c r="H53" s="44" t="s">
        <v>14</v>
      </c>
    </row>
    <row r="54" spans="2:9" ht="16.5" customHeight="1">
      <c r="B54" s="50" t="s">
        <v>1</v>
      </c>
      <c r="C54" s="51"/>
      <c r="D54" s="79"/>
      <c r="E54" s="79"/>
      <c r="F54" s="34">
        <f>D50</f>
        <v>0</v>
      </c>
      <c r="G54" s="87"/>
      <c r="H54" s="19">
        <f>D54*F54*G$54</f>
        <v>0</v>
      </c>
    </row>
    <row r="55" spans="2:9" ht="16.5" customHeight="1">
      <c r="B55" s="50" t="s">
        <v>2</v>
      </c>
      <c r="C55" s="51"/>
      <c r="D55" s="79"/>
      <c r="E55" s="79"/>
      <c r="F55" s="34">
        <f>E50</f>
        <v>0</v>
      </c>
      <c r="G55" s="87"/>
      <c r="H55" s="19">
        <f t="shared" ref="H55:H58" si="0">D55*F55*G$54</f>
        <v>0</v>
      </c>
    </row>
    <row r="56" spans="2:9" ht="16.5" customHeight="1">
      <c r="B56" s="50" t="s">
        <v>3</v>
      </c>
      <c r="C56" s="51"/>
      <c r="D56" s="79"/>
      <c r="E56" s="79"/>
      <c r="F56" s="34">
        <f>F50</f>
        <v>0</v>
      </c>
      <c r="G56" s="87"/>
      <c r="H56" s="19">
        <f t="shared" si="0"/>
        <v>0</v>
      </c>
    </row>
    <row r="57" spans="2:9" ht="16.5" customHeight="1">
      <c r="B57" s="50" t="s">
        <v>0</v>
      </c>
      <c r="C57" s="51"/>
      <c r="D57" s="79"/>
      <c r="E57" s="79"/>
      <c r="F57" s="34">
        <f>G50</f>
        <v>0</v>
      </c>
      <c r="G57" s="87"/>
      <c r="H57" s="19">
        <f t="shared" si="0"/>
        <v>0</v>
      </c>
    </row>
    <row r="58" spans="2:9" ht="16.5" customHeight="1">
      <c r="B58" s="50" t="s">
        <v>4</v>
      </c>
      <c r="C58" s="51"/>
      <c r="D58" s="79"/>
      <c r="E58" s="79"/>
      <c r="F58" s="34">
        <f>H50</f>
        <v>0</v>
      </c>
      <c r="G58" s="87"/>
      <c r="H58" s="19">
        <f t="shared" si="0"/>
        <v>0</v>
      </c>
    </row>
    <row r="59" spans="2:9" ht="16.5" customHeight="1">
      <c r="B59" s="61" t="s">
        <v>86</v>
      </c>
      <c r="C59" s="62"/>
      <c r="D59" s="62"/>
      <c r="E59" s="62"/>
      <c r="F59" s="62"/>
      <c r="G59" s="62"/>
      <c r="H59" s="19">
        <f>SUM(H54:H58)</f>
        <v>0</v>
      </c>
    </row>
    <row r="60" spans="2:9" ht="11.25" customHeight="1">
      <c r="B60" s="63"/>
      <c r="C60" s="64"/>
      <c r="D60" s="69"/>
      <c r="E60" s="69"/>
      <c r="F60" s="14"/>
      <c r="G60" s="14"/>
      <c r="H60" s="20"/>
    </row>
    <row r="61" spans="2:9" ht="16.5">
      <c r="B61" s="1" t="s">
        <v>76</v>
      </c>
      <c r="C61" s="2"/>
      <c r="D61" s="2"/>
      <c r="E61" s="2"/>
      <c r="F61" s="2"/>
      <c r="G61" s="2"/>
      <c r="H61" s="3"/>
    </row>
    <row r="62" spans="2:9" ht="16.5">
      <c r="B62" s="61" t="s">
        <v>15</v>
      </c>
      <c r="C62" s="62"/>
      <c r="D62" s="62"/>
      <c r="E62" s="62"/>
      <c r="F62" s="62"/>
      <c r="G62" s="45">
        <v>1.1000000000000001</v>
      </c>
      <c r="H62" s="19">
        <f>H59*G62</f>
        <v>0</v>
      </c>
    </row>
    <row r="63" spans="2:9" ht="16.5">
      <c r="B63" s="61" t="s">
        <v>73</v>
      </c>
      <c r="C63" s="62"/>
      <c r="D63" s="62"/>
      <c r="E63" s="62"/>
      <c r="F63" s="62"/>
      <c r="G63" s="45">
        <v>0.2</v>
      </c>
      <c r="H63" s="19">
        <f>(H59+H62)*G63</f>
        <v>0</v>
      </c>
    </row>
    <row r="64" spans="2:9" ht="16.5">
      <c r="B64" s="30" t="s">
        <v>74</v>
      </c>
      <c r="C64" s="25"/>
      <c r="D64" s="25"/>
      <c r="E64" s="25"/>
      <c r="F64" s="25"/>
      <c r="G64" s="25"/>
      <c r="H64" s="26"/>
    </row>
    <row r="65" spans="2:9" ht="16.5" customHeight="1">
      <c r="B65" s="31"/>
      <c r="C65" s="28"/>
      <c r="D65" s="28"/>
      <c r="E65" s="28"/>
      <c r="F65" s="28"/>
      <c r="G65" s="28"/>
      <c r="H65" s="29"/>
    </row>
    <row r="66" spans="2:9" ht="16.5">
      <c r="B66" s="1" t="s">
        <v>77</v>
      </c>
      <c r="C66" s="2"/>
      <c r="D66" s="2"/>
      <c r="E66" s="2"/>
      <c r="F66" s="2"/>
      <c r="G66" s="2"/>
      <c r="H66" s="3"/>
      <c r="I66" s="2"/>
    </row>
    <row r="67" spans="2:9" ht="32.25" customHeight="1">
      <c r="B67" s="58" t="s">
        <v>12</v>
      </c>
      <c r="C67" s="59"/>
      <c r="D67" s="59" t="s">
        <v>78</v>
      </c>
      <c r="E67" s="59"/>
      <c r="F67" s="59"/>
      <c r="G67" s="59"/>
      <c r="H67" s="44" t="s">
        <v>14</v>
      </c>
    </row>
    <row r="68" spans="2:9" ht="16.5" customHeight="1">
      <c r="B68" s="50"/>
      <c r="C68" s="51"/>
      <c r="D68" s="79"/>
      <c r="E68" s="79"/>
      <c r="F68" s="79"/>
      <c r="G68" s="79"/>
      <c r="H68" s="19"/>
    </row>
    <row r="69" spans="2:9" ht="16.5" customHeight="1">
      <c r="B69" s="50"/>
      <c r="C69" s="51"/>
      <c r="D69" s="79"/>
      <c r="E69" s="79"/>
      <c r="F69" s="79"/>
      <c r="G69" s="79"/>
      <c r="H69" s="19"/>
    </row>
    <row r="70" spans="2:9" ht="16.5" customHeight="1">
      <c r="B70" s="50"/>
      <c r="C70" s="51"/>
      <c r="D70" s="79"/>
      <c r="E70" s="79"/>
      <c r="F70" s="79"/>
      <c r="G70" s="79"/>
      <c r="H70" s="19"/>
    </row>
    <row r="71" spans="2:9" ht="16.5" customHeight="1">
      <c r="B71" s="61" t="s">
        <v>86</v>
      </c>
      <c r="C71" s="62"/>
      <c r="D71" s="62"/>
      <c r="E71" s="62"/>
      <c r="F71" s="62"/>
      <c r="G71" s="62"/>
      <c r="H71" s="19">
        <f>SUM(H68:H70)</f>
        <v>0</v>
      </c>
    </row>
    <row r="72" spans="2:9" ht="16.5" customHeight="1">
      <c r="B72" s="31"/>
      <c r="C72" s="28"/>
      <c r="D72" s="28"/>
      <c r="E72" s="28"/>
      <c r="F72" s="28"/>
      <c r="G72" s="28"/>
      <c r="H72" s="29"/>
    </row>
    <row r="73" spans="2:9" ht="16.5">
      <c r="B73" s="1" t="s">
        <v>79</v>
      </c>
      <c r="C73" s="2"/>
      <c r="D73" s="2"/>
      <c r="E73" s="2"/>
      <c r="F73" s="2"/>
      <c r="G73" s="2"/>
      <c r="H73" s="3"/>
      <c r="I73" s="2"/>
    </row>
    <row r="74" spans="2:9" ht="32.25" customHeight="1">
      <c r="B74" s="58" t="s">
        <v>12</v>
      </c>
      <c r="C74" s="59"/>
      <c r="D74" s="59" t="s">
        <v>78</v>
      </c>
      <c r="E74" s="59"/>
      <c r="F74" s="59"/>
      <c r="G74" s="59"/>
      <c r="H74" s="44" t="s">
        <v>14</v>
      </c>
    </row>
    <row r="75" spans="2:9" ht="20.100000000000001" customHeight="1">
      <c r="B75" s="50" t="s">
        <v>80</v>
      </c>
      <c r="C75" s="51"/>
      <c r="D75" s="80" t="s">
        <v>85</v>
      </c>
      <c r="E75" s="80"/>
      <c r="F75" s="80"/>
      <c r="G75" s="80"/>
      <c r="H75" s="46">
        <f>H59</f>
        <v>0</v>
      </c>
    </row>
    <row r="76" spans="2:9" ht="20.100000000000001" customHeight="1">
      <c r="B76" s="50" t="s">
        <v>81</v>
      </c>
      <c r="C76" s="51"/>
      <c r="D76" s="80" t="str">
        <f>"직접인건비의 "&amp;G62*100&amp;"%"</f>
        <v>직접인건비의 110%</v>
      </c>
      <c r="E76" s="80"/>
      <c r="F76" s="80"/>
      <c r="G76" s="80"/>
      <c r="H76" s="46">
        <f>H62</f>
        <v>0</v>
      </c>
    </row>
    <row r="77" spans="2:9" ht="20.100000000000001" customHeight="1">
      <c r="B77" s="50" t="s">
        <v>82</v>
      </c>
      <c r="C77" s="51"/>
      <c r="D77" s="80" t="str">
        <f>"(직접인건비 + 제경비)의 "&amp;G63*100&amp;"%"</f>
        <v>(직접인건비 + 제경비)의 20%</v>
      </c>
      <c r="E77" s="80"/>
      <c r="F77" s="80"/>
      <c r="G77" s="80"/>
      <c r="H77" s="46">
        <f>H63</f>
        <v>0</v>
      </c>
    </row>
    <row r="78" spans="2:9" ht="20.100000000000001" customHeight="1">
      <c r="B78" s="50" t="s">
        <v>83</v>
      </c>
      <c r="C78" s="51"/>
      <c r="D78" s="80" t="s">
        <v>84</v>
      </c>
      <c r="E78" s="80"/>
      <c r="F78" s="80"/>
      <c r="G78" s="80"/>
      <c r="H78" s="46">
        <f>H71</f>
        <v>0</v>
      </c>
    </row>
    <row r="79" spans="2:9" ht="20.100000000000001" customHeight="1">
      <c r="B79" s="61" t="s">
        <v>89</v>
      </c>
      <c r="C79" s="62"/>
      <c r="D79" s="62"/>
      <c r="E79" s="62"/>
      <c r="F79" s="62"/>
      <c r="G79" s="62"/>
      <c r="H79" s="46">
        <f>SUM(H75:H78)</f>
        <v>0</v>
      </c>
    </row>
    <row r="80" spans="2:9" ht="9.75" customHeight="1" thickBot="1">
      <c r="B80" s="11"/>
      <c r="C80" s="12"/>
      <c r="D80" s="13"/>
      <c r="E80" s="12"/>
      <c r="F80" s="13"/>
      <c r="G80" s="13"/>
      <c r="H80" s="16"/>
    </row>
  </sheetData>
  <sheetProtection selectLockedCells="1"/>
  <mergeCells count="98">
    <mergeCell ref="B77:C77"/>
    <mergeCell ref="D77:G77"/>
    <mergeCell ref="B78:C78"/>
    <mergeCell ref="D78:G78"/>
    <mergeCell ref="B79:G79"/>
    <mergeCell ref="B76:C76"/>
    <mergeCell ref="D76:G76"/>
    <mergeCell ref="H31:H35"/>
    <mergeCell ref="H36:H40"/>
    <mergeCell ref="H41:H45"/>
    <mergeCell ref="H48:H49"/>
    <mergeCell ref="B71:G71"/>
    <mergeCell ref="B68:C68"/>
    <mergeCell ref="D68:G68"/>
    <mergeCell ref="B69:C69"/>
    <mergeCell ref="D69:G69"/>
    <mergeCell ref="B70:C70"/>
    <mergeCell ref="D70:G70"/>
    <mergeCell ref="F48:F49"/>
    <mergeCell ref="G48:G49"/>
    <mergeCell ref="B62:F62"/>
    <mergeCell ref="B60:C60"/>
    <mergeCell ref="D60:E60"/>
    <mergeCell ref="B74:C74"/>
    <mergeCell ref="D74:G74"/>
    <mergeCell ref="B75:C75"/>
    <mergeCell ref="D75:G75"/>
    <mergeCell ref="B63:F63"/>
    <mergeCell ref="B67:C67"/>
    <mergeCell ref="D31:D35"/>
    <mergeCell ref="B46:C46"/>
    <mergeCell ref="F41:F45"/>
    <mergeCell ref="G41:G45"/>
    <mergeCell ref="D67:G67"/>
    <mergeCell ref="B48:B49"/>
    <mergeCell ref="D36:D40"/>
    <mergeCell ref="E36:E40"/>
    <mergeCell ref="D41:D45"/>
    <mergeCell ref="E41:E45"/>
    <mergeCell ref="B36:B40"/>
    <mergeCell ref="B41:B45"/>
    <mergeCell ref="D48:D49"/>
    <mergeCell ref="E48:E49"/>
    <mergeCell ref="B47:C47"/>
    <mergeCell ref="B59:G59"/>
    <mergeCell ref="D17:H17"/>
    <mergeCell ref="D18:H18"/>
    <mergeCell ref="D19:H19"/>
    <mergeCell ref="D20:H20"/>
    <mergeCell ref="D21:H21"/>
    <mergeCell ref="D22:H22"/>
    <mergeCell ref="D23:H23"/>
    <mergeCell ref="D24:H24"/>
    <mergeCell ref="D58:E58"/>
    <mergeCell ref="B54:C54"/>
    <mergeCell ref="D54:E54"/>
    <mergeCell ref="B28:C28"/>
    <mergeCell ref="D28:H28"/>
    <mergeCell ref="B22:C22"/>
    <mergeCell ref="B23:C23"/>
    <mergeCell ref="G31:G35"/>
    <mergeCell ref="F36:F40"/>
    <mergeCell ref="G36:G40"/>
    <mergeCell ref="D25:H25"/>
    <mergeCell ref="B30:C30"/>
    <mergeCell ref="B31:B35"/>
    <mergeCell ref="D11:H11"/>
    <mergeCell ref="D12:H12"/>
    <mergeCell ref="G54:G58"/>
    <mergeCell ref="B55:C55"/>
    <mergeCell ref="D55:E55"/>
    <mergeCell ref="B56:C56"/>
    <mergeCell ref="D56:E56"/>
    <mergeCell ref="B57:C57"/>
    <mergeCell ref="D57:E57"/>
    <mergeCell ref="B58:C58"/>
    <mergeCell ref="B50:C50"/>
    <mergeCell ref="B51:C51"/>
    <mergeCell ref="B53:C53"/>
    <mergeCell ref="D53:E53"/>
    <mergeCell ref="B7:B11"/>
    <mergeCell ref="B12:B16"/>
    <mergeCell ref="B4:C4"/>
    <mergeCell ref="B17:B21"/>
    <mergeCell ref="B24:B25"/>
    <mergeCell ref="E31:E35"/>
    <mergeCell ref="F31:F35"/>
    <mergeCell ref="B6:C6"/>
    <mergeCell ref="D16:H16"/>
    <mergeCell ref="D7:H7"/>
    <mergeCell ref="D8:H8"/>
    <mergeCell ref="D9:H9"/>
    <mergeCell ref="D10:H10"/>
    <mergeCell ref="D4:H5"/>
    <mergeCell ref="D6:H6"/>
    <mergeCell ref="D13:H13"/>
    <mergeCell ref="D14:H14"/>
    <mergeCell ref="D15:H15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J80"/>
  <sheetViews>
    <sheetView showGridLines="0" topLeftCell="A46" zoomScale="90" zoomScaleNormal="90" workbookViewId="0">
      <selection activeCell="H79" sqref="H79"/>
    </sheetView>
  </sheetViews>
  <sheetFormatPr defaultRowHeight="13.5"/>
  <cols>
    <col min="1" max="1" width="2" customWidth="1"/>
    <col min="2" max="2" width="11.625" customWidth="1"/>
    <col min="3" max="3" width="28.25" customWidth="1"/>
    <col min="4" max="8" width="17.625" customWidth="1"/>
  </cols>
  <sheetData>
    <row r="1" spans="2:10" ht="26.25" customHeight="1">
      <c r="B1" s="9" t="s">
        <v>263</v>
      </c>
      <c r="C1" s="10"/>
      <c r="D1" s="10"/>
      <c r="E1" s="10"/>
      <c r="F1" s="10"/>
      <c r="G1" s="10"/>
      <c r="H1" s="15"/>
    </row>
    <row r="2" spans="2:10" ht="6.75" customHeight="1">
      <c r="B2" s="4"/>
      <c r="C2" s="2"/>
      <c r="D2" s="2"/>
      <c r="E2" s="2"/>
      <c r="F2" s="2"/>
      <c r="G2" s="2"/>
      <c r="H2" s="3"/>
    </row>
    <row r="3" spans="2:10" ht="16.5">
      <c r="B3" s="27" t="s">
        <v>262</v>
      </c>
      <c r="C3" s="2"/>
      <c r="D3" s="2"/>
      <c r="E3" s="2"/>
      <c r="F3" s="2"/>
      <c r="G3" s="2"/>
      <c r="H3" s="3"/>
      <c r="I3" s="2"/>
      <c r="J3" s="2"/>
    </row>
    <row r="4" spans="2:10" ht="16.5" customHeight="1">
      <c r="B4" s="58" t="s">
        <v>241</v>
      </c>
      <c r="C4" s="59"/>
      <c r="D4" s="81" t="s">
        <v>120</v>
      </c>
      <c r="E4" s="82"/>
      <c r="F4" s="82"/>
      <c r="G4" s="82"/>
      <c r="H4" s="91"/>
    </row>
    <row r="5" spans="2:10" ht="16.5" customHeight="1">
      <c r="B5" s="39" t="s">
        <v>143</v>
      </c>
      <c r="C5" s="40" t="s">
        <v>17</v>
      </c>
      <c r="D5" s="84"/>
      <c r="E5" s="85"/>
      <c r="F5" s="85"/>
      <c r="G5" s="85"/>
      <c r="H5" s="92"/>
    </row>
    <row r="6" spans="2:10" ht="49.5" customHeight="1">
      <c r="B6" s="88" t="s">
        <v>240</v>
      </c>
      <c r="C6" s="32" t="s">
        <v>239</v>
      </c>
      <c r="D6" s="98" t="s">
        <v>261</v>
      </c>
      <c r="E6" s="99"/>
      <c r="F6" s="99"/>
      <c r="G6" s="99"/>
      <c r="H6" s="100"/>
    </row>
    <row r="7" spans="2:10" ht="49.5" customHeight="1">
      <c r="B7" s="90"/>
      <c r="C7" s="7" t="s">
        <v>238</v>
      </c>
      <c r="D7" s="98" t="s">
        <v>260</v>
      </c>
      <c r="E7" s="99"/>
      <c r="F7" s="99"/>
      <c r="G7" s="99"/>
      <c r="H7" s="100"/>
    </row>
    <row r="8" spans="2:10" ht="49.5" customHeight="1">
      <c r="B8" s="89"/>
      <c r="C8" s="7" t="s">
        <v>237</v>
      </c>
      <c r="D8" s="98" t="s">
        <v>259</v>
      </c>
      <c r="E8" s="99"/>
      <c r="F8" s="99"/>
      <c r="G8" s="99"/>
      <c r="H8" s="100"/>
    </row>
    <row r="9" spans="2:10" ht="49.5" customHeight="1">
      <c r="B9" s="88" t="s">
        <v>236</v>
      </c>
      <c r="C9" s="7" t="s">
        <v>235</v>
      </c>
      <c r="D9" s="98" t="s">
        <v>258</v>
      </c>
      <c r="E9" s="99"/>
      <c r="F9" s="99"/>
      <c r="G9" s="99"/>
      <c r="H9" s="100"/>
    </row>
    <row r="10" spans="2:10" ht="33.75" customHeight="1">
      <c r="B10" s="90"/>
      <c r="C10" s="7" t="s">
        <v>234</v>
      </c>
      <c r="D10" s="98" t="s">
        <v>257</v>
      </c>
      <c r="E10" s="99"/>
      <c r="F10" s="99"/>
      <c r="G10" s="99"/>
      <c r="H10" s="100"/>
    </row>
    <row r="11" spans="2:10" ht="48" customHeight="1">
      <c r="B11" s="90"/>
      <c r="C11" s="7" t="s">
        <v>233</v>
      </c>
      <c r="D11" s="98" t="s">
        <v>256</v>
      </c>
      <c r="E11" s="99"/>
      <c r="F11" s="99"/>
      <c r="G11" s="99"/>
      <c r="H11" s="100"/>
    </row>
    <row r="12" spans="2:10" ht="32.25" customHeight="1">
      <c r="B12" s="89"/>
      <c r="C12" s="7" t="s">
        <v>232</v>
      </c>
      <c r="D12" s="98" t="s">
        <v>255</v>
      </c>
      <c r="E12" s="99"/>
      <c r="F12" s="99"/>
      <c r="G12" s="99"/>
      <c r="H12" s="100"/>
    </row>
    <row r="13" spans="2:10" ht="66.75" customHeight="1">
      <c r="B13" s="88" t="s">
        <v>231</v>
      </c>
      <c r="C13" s="7" t="s">
        <v>230</v>
      </c>
      <c r="D13" s="98" t="s">
        <v>254</v>
      </c>
      <c r="E13" s="99"/>
      <c r="F13" s="99"/>
      <c r="G13" s="99"/>
      <c r="H13" s="100"/>
    </row>
    <row r="14" spans="2:10" ht="33" customHeight="1">
      <c r="B14" s="90"/>
      <c r="C14" s="7" t="s">
        <v>229</v>
      </c>
      <c r="D14" s="98" t="s">
        <v>253</v>
      </c>
      <c r="E14" s="99"/>
      <c r="F14" s="99"/>
      <c r="G14" s="99"/>
      <c r="H14" s="100"/>
    </row>
    <row r="15" spans="2:10" ht="153.75" customHeight="1">
      <c r="B15" s="90"/>
      <c r="C15" s="7" t="s">
        <v>228</v>
      </c>
      <c r="D15" s="98" t="s">
        <v>252</v>
      </c>
      <c r="E15" s="99"/>
      <c r="F15" s="99"/>
      <c r="G15" s="99"/>
      <c r="H15" s="100"/>
    </row>
    <row r="16" spans="2:10" ht="31.5" customHeight="1">
      <c r="B16" s="89"/>
      <c r="C16" s="7" t="s">
        <v>227</v>
      </c>
      <c r="D16" s="98" t="s">
        <v>251</v>
      </c>
      <c r="E16" s="99"/>
      <c r="F16" s="99"/>
      <c r="G16" s="99"/>
      <c r="H16" s="100"/>
    </row>
    <row r="17" spans="2:9" ht="33.75" customHeight="1">
      <c r="B17" s="88" t="s">
        <v>226</v>
      </c>
      <c r="C17" s="7" t="s">
        <v>225</v>
      </c>
      <c r="D17" s="98" t="s">
        <v>250</v>
      </c>
      <c r="E17" s="99"/>
      <c r="F17" s="99"/>
      <c r="G17" s="99"/>
      <c r="H17" s="100"/>
    </row>
    <row r="18" spans="2:9" ht="51" customHeight="1">
      <c r="B18" s="90"/>
      <c r="C18" s="7" t="s">
        <v>224</v>
      </c>
      <c r="D18" s="98" t="s">
        <v>249</v>
      </c>
      <c r="E18" s="99"/>
      <c r="F18" s="99"/>
      <c r="G18" s="99"/>
      <c r="H18" s="100"/>
    </row>
    <row r="19" spans="2:9" ht="112.5" customHeight="1">
      <c r="B19" s="90"/>
      <c r="C19" s="7" t="s">
        <v>223</v>
      </c>
      <c r="D19" s="98" t="s">
        <v>248</v>
      </c>
      <c r="E19" s="99"/>
      <c r="F19" s="99"/>
      <c r="G19" s="99"/>
      <c r="H19" s="100"/>
    </row>
    <row r="20" spans="2:9" ht="16.5" customHeight="1">
      <c r="B20" s="89"/>
      <c r="C20" s="7" t="s">
        <v>222</v>
      </c>
      <c r="D20" s="98"/>
      <c r="E20" s="99"/>
      <c r="F20" s="99"/>
      <c r="G20" s="99"/>
      <c r="H20" s="100"/>
    </row>
    <row r="21" spans="2:9" ht="67.5" customHeight="1">
      <c r="B21" s="88" t="s">
        <v>221</v>
      </c>
      <c r="C21" s="7" t="s">
        <v>220</v>
      </c>
      <c r="D21" s="98" t="s">
        <v>247</v>
      </c>
      <c r="E21" s="99"/>
      <c r="F21" s="99"/>
      <c r="G21" s="99"/>
      <c r="H21" s="100"/>
    </row>
    <row r="22" spans="2:9" ht="52.5" customHeight="1">
      <c r="B22" s="90"/>
      <c r="C22" s="32" t="s">
        <v>219</v>
      </c>
      <c r="D22" s="98" t="s">
        <v>246</v>
      </c>
      <c r="E22" s="99"/>
      <c r="F22" s="99"/>
      <c r="G22" s="99"/>
      <c r="H22" s="100"/>
    </row>
    <row r="23" spans="2:9" ht="31.5" customHeight="1">
      <c r="B23" s="90"/>
      <c r="C23" s="32" t="s">
        <v>218</v>
      </c>
      <c r="D23" s="98" t="s">
        <v>245</v>
      </c>
      <c r="E23" s="99"/>
      <c r="F23" s="99"/>
      <c r="G23" s="99"/>
      <c r="H23" s="100"/>
    </row>
    <row r="24" spans="2:9" ht="72.75" customHeight="1">
      <c r="B24" s="90"/>
      <c r="C24" s="7" t="s">
        <v>217</v>
      </c>
      <c r="D24" s="98" t="s">
        <v>244</v>
      </c>
      <c r="E24" s="99"/>
      <c r="F24" s="99"/>
      <c r="G24" s="99"/>
      <c r="H24" s="100"/>
    </row>
    <row r="25" spans="2:9" ht="39.75" customHeight="1">
      <c r="B25" s="89"/>
      <c r="C25" s="7" t="s">
        <v>216</v>
      </c>
      <c r="D25" s="98" t="s">
        <v>243</v>
      </c>
      <c r="E25" s="99"/>
      <c r="F25" s="99"/>
      <c r="G25" s="99"/>
      <c r="H25" s="100"/>
    </row>
    <row r="26" spans="2:9" ht="16.5">
      <c r="B26" s="21"/>
      <c r="C26" s="22"/>
      <c r="D26" s="23"/>
      <c r="E26" s="23"/>
      <c r="F26" s="23"/>
      <c r="G26" s="23"/>
      <c r="H26" s="24"/>
    </row>
    <row r="27" spans="2:9" ht="16.5">
      <c r="B27" s="1" t="s">
        <v>242</v>
      </c>
      <c r="C27" s="2"/>
      <c r="D27" s="2"/>
      <c r="E27" s="2"/>
      <c r="F27" s="2"/>
      <c r="G27" s="2"/>
      <c r="H27" s="3"/>
      <c r="I27" s="2"/>
    </row>
    <row r="28" spans="2:9" ht="16.5" customHeight="1">
      <c r="B28" s="58" t="s">
        <v>241</v>
      </c>
      <c r="C28" s="59"/>
      <c r="D28" s="59" t="s">
        <v>18</v>
      </c>
      <c r="E28" s="59"/>
      <c r="F28" s="59"/>
      <c r="G28" s="59"/>
      <c r="H28" s="60"/>
    </row>
    <row r="29" spans="2:9" ht="32.25" customHeight="1">
      <c r="B29" s="39" t="s">
        <v>143</v>
      </c>
      <c r="C29" s="40" t="s">
        <v>17</v>
      </c>
      <c r="D29" s="42" t="s">
        <v>9</v>
      </c>
      <c r="E29" s="40" t="s">
        <v>8</v>
      </c>
      <c r="F29" s="41" t="s">
        <v>7</v>
      </c>
      <c r="G29" s="40" t="s">
        <v>6</v>
      </c>
      <c r="H29" s="43" t="s">
        <v>87</v>
      </c>
    </row>
    <row r="30" spans="2:9" ht="16.5" customHeight="1">
      <c r="B30" s="88" t="s">
        <v>240</v>
      </c>
      <c r="C30" s="32" t="s">
        <v>239</v>
      </c>
      <c r="D30" s="76"/>
      <c r="E30" s="76"/>
      <c r="F30" s="76"/>
      <c r="G30" s="76"/>
      <c r="H30" s="93"/>
    </row>
    <row r="31" spans="2:9" ht="16.5" customHeight="1">
      <c r="B31" s="90"/>
      <c r="C31" s="7" t="s">
        <v>238</v>
      </c>
      <c r="D31" s="77"/>
      <c r="E31" s="77"/>
      <c r="F31" s="77"/>
      <c r="G31" s="77"/>
      <c r="H31" s="95"/>
    </row>
    <row r="32" spans="2:9" ht="16.5" customHeight="1">
      <c r="B32" s="89"/>
      <c r="C32" s="7" t="s">
        <v>237</v>
      </c>
      <c r="D32" s="78"/>
      <c r="E32" s="78"/>
      <c r="F32" s="78"/>
      <c r="G32" s="78"/>
      <c r="H32" s="94"/>
    </row>
    <row r="33" spans="2:8" ht="16.5" customHeight="1">
      <c r="B33" s="88" t="s">
        <v>236</v>
      </c>
      <c r="C33" s="7" t="s">
        <v>235</v>
      </c>
      <c r="D33" s="76"/>
      <c r="E33" s="76"/>
      <c r="F33" s="76"/>
      <c r="G33" s="76"/>
      <c r="H33" s="93"/>
    </row>
    <row r="34" spans="2:8" ht="16.5" customHeight="1">
      <c r="B34" s="90"/>
      <c r="C34" s="7" t="s">
        <v>234</v>
      </c>
      <c r="D34" s="77"/>
      <c r="E34" s="77"/>
      <c r="F34" s="77"/>
      <c r="G34" s="77"/>
      <c r="H34" s="95"/>
    </row>
    <row r="35" spans="2:8" ht="32.25" customHeight="1">
      <c r="B35" s="90"/>
      <c r="C35" s="7" t="s">
        <v>233</v>
      </c>
      <c r="D35" s="77"/>
      <c r="E35" s="77"/>
      <c r="F35" s="77"/>
      <c r="G35" s="77"/>
      <c r="H35" s="95"/>
    </row>
    <row r="36" spans="2:8" ht="33.75" customHeight="1">
      <c r="B36" s="89"/>
      <c r="C36" s="7" t="s">
        <v>232</v>
      </c>
      <c r="D36" s="78"/>
      <c r="E36" s="78"/>
      <c r="F36" s="78"/>
      <c r="G36" s="78"/>
      <c r="H36" s="94"/>
    </row>
    <row r="37" spans="2:8" ht="16.5" customHeight="1">
      <c r="B37" s="88" t="s">
        <v>231</v>
      </c>
      <c r="C37" s="7" t="s">
        <v>230</v>
      </c>
      <c r="D37" s="76"/>
      <c r="E37" s="76"/>
      <c r="F37" s="76"/>
      <c r="G37" s="76"/>
      <c r="H37" s="93"/>
    </row>
    <row r="38" spans="2:8" ht="16.5" customHeight="1">
      <c r="B38" s="90"/>
      <c r="C38" s="7" t="s">
        <v>229</v>
      </c>
      <c r="D38" s="77"/>
      <c r="E38" s="77"/>
      <c r="F38" s="77"/>
      <c r="G38" s="77"/>
      <c r="H38" s="95"/>
    </row>
    <row r="39" spans="2:8" ht="16.5" customHeight="1">
      <c r="B39" s="90"/>
      <c r="C39" s="7" t="s">
        <v>228</v>
      </c>
      <c r="D39" s="77"/>
      <c r="E39" s="77"/>
      <c r="F39" s="77"/>
      <c r="G39" s="77"/>
      <c r="H39" s="95"/>
    </row>
    <row r="40" spans="2:8" ht="16.5" customHeight="1">
      <c r="B40" s="89"/>
      <c r="C40" s="7" t="s">
        <v>227</v>
      </c>
      <c r="D40" s="78"/>
      <c r="E40" s="78"/>
      <c r="F40" s="78"/>
      <c r="G40" s="78"/>
      <c r="H40" s="94"/>
    </row>
    <row r="41" spans="2:8" ht="16.5" customHeight="1">
      <c r="B41" s="88" t="s">
        <v>226</v>
      </c>
      <c r="C41" s="7" t="s">
        <v>225</v>
      </c>
      <c r="D41" s="76"/>
      <c r="E41" s="76"/>
      <c r="F41" s="76"/>
      <c r="G41" s="76"/>
      <c r="H41" s="93"/>
    </row>
    <row r="42" spans="2:8" ht="16.5" customHeight="1">
      <c r="B42" s="90"/>
      <c r="C42" s="7" t="s">
        <v>224</v>
      </c>
      <c r="D42" s="77"/>
      <c r="E42" s="77"/>
      <c r="F42" s="77"/>
      <c r="G42" s="77"/>
      <c r="H42" s="95"/>
    </row>
    <row r="43" spans="2:8" ht="16.5" customHeight="1">
      <c r="B43" s="90"/>
      <c r="C43" s="7" t="s">
        <v>223</v>
      </c>
      <c r="D43" s="77"/>
      <c r="E43" s="77"/>
      <c r="F43" s="77"/>
      <c r="G43" s="77"/>
      <c r="H43" s="95"/>
    </row>
    <row r="44" spans="2:8" ht="16.5" customHeight="1">
      <c r="B44" s="89"/>
      <c r="C44" s="7" t="s">
        <v>222</v>
      </c>
      <c r="D44" s="78"/>
      <c r="E44" s="78"/>
      <c r="F44" s="78"/>
      <c r="G44" s="78"/>
      <c r="H44" s="94"/>
    </row>
    <row r="45" spans="2:8" ht="16.5" customHeight="1">
      <c r="B45" s="88" t="s">
        <v>221</v>
      </c>
      <c r="C45" s="7" t="s">
        <v>220</v>
      </c>
      <c r="D45" s="76"/>
      <c r="E45" s="76"/>
      <c r="F45" s="76"/>
      <c r="G45" s="76"/>
      <c r="H45" s="93"/>
    </row>
    <row r="46" spans="2:8" ht="16.5" customHeight="1">
      <c r="B46" s="90"/>
      <c r="C46" s="32" t="s">
        <v>219</v>
      </c>
      <c r="D46" s="77"/>
      <c r="E46" s="77"/>
      <c r="F46" s="77"/>
      <c r="G46" s="77"/>
      <c r="H46" s="95"/>
    </row>
    <row r="47" spans="2:8" ht="16.5" customHeight="1">
      <c r="B47" s="90"/>
      <c r="C47" s="32" t="s">
        <v>218</v>
      </c>
      <c r="D47" s="77"/>
      <c r="E47" s="77"/>
      <c r="F47" s="77"/>
      <c r="G47" s="77"/>
      <c r="H47" s="95"/>
    </row>
    <row r="48" spans="2:8" ht="16.5" customHeight="1">
      <c r="B48" s="90"/>
      <c r="C48" s="7" t="s">
        <v>217</v>
      </c>
      <c r="D48" s="77"/>
      <c r="E48" s="77"/>
      <c r="F48" s="77"/>
      <c r="G48" s="77"/>
      <c r="H48" s="95"/>
    </row>
    <row r="49" spans="2:9" ht="33.75" customHeight="1">
      <c r="B49" s="89"/>
      <c r="C49" s="7" t="s">
        <v>216</v>
      </c>
      <c r="D49" s="78"/>
      <c r="E49" s="78"/>
      <c r="F49" s="78"/>
      <c r="G49" s="78"/>
      <c r="H49" s="94"/>
    </row>
    <row r="50" spans="2:9" ht="16.5" customHeight="1">
      <c r="B50" s="61" t="s">
        <v>10</v>
      </c>
      <c r="C50" s="62"/>
      <c r="D50" s="34">
        <f>SUM(D30:D49)</f>
        <v>0</v>
      </c>
      <c r="E50" s="34">
        <f>SUM(E30:E49)</f>
        <v>0</v>
      </c>
      <c r="F50" s="34">
        <f>SUM(F30:F49)</f>
        <v>0</v>
      </c>
      <c r="G50" s="34">
        <f>SUM(G30:G49)</f>
        <v>0</v>
      </c>
      <c r="H50" s="49">
        <f>SUM(H30:H49)</f>
        <v>0</v>
      </c>
    </row>
    <row r="51" spans="2:9" ht="11.25" customHeight="1">
      <c r="B51" s="63"/>
      <c r="C51" s="64"/>
      <c r="D51" s="14"/>
      <c r="E51" s="14"/>
      <c r="F51" s="14"/>
      <c r="G51" s="14"/>
      <c r="H51" s="18"/>
    </row>
    <row r="52" spans="2:9" ht="16.5">
      <c r="B52" s="1" t="s">
        <v>11</v>
      </c>
      <c r="C52" s="2"/>
      <c r="D52" s="2"/>
      <c r="E52" s="2"/>
      <c r="F52" s="2"/>
      <c r="G52" s="2"/>
      <c r="H52" s="3"/>
      <c r="I52" s="2"/>
    </row>
    <row r="53" spans="2:9" ht="32.25" customHeight="1">
      <c r="B53" s="58" t="s">
        <v>12</v>
      </c>
      <c r="C53" s="59"/>
      <c r="D53" s="59" t="s">
        <v>88</v>
      </c>
      <c r="E53" s="59"/>
      <c r="F53" s="5" t="s">
        <v>13</v>
      </c>
      <c r="G53" s="5" t="s">
        <v>75</v>
      </c>
      <c r="H53" s="44" t="s">
        <v>14</v>
      </c>
    </row>
    <row r="54" spans="2:9" ht="16.5" customHeight="1">
      <c r="B54" s="50" t="s">
        <v>1</v>
      </c>
      <c r="C54" s="51"/>
      <c r="D54" s="79"/>
      <c r="E54" s="79"/>
      <c r="F54" s="34">
        <f>D50</f>
        <v>0</v>
      </c>
      <c r="G54" s="87"/>
      <c r="H54" s="19">
        <f>D54*F54*G$54</f>
        <v>0</v>
      </c>
    </row>
    <row r="55" spans="2:9" ht="16.5" customHeight="1">
      <c r="B55" s="50" t="s">
        <v>2</v>
      </c>
      <c r="C55" s="51"/>
      <c r="D55" s="79"/>
      <c r="E55" s="79"/>
      <c r="F55" s="34">
        <f>E50</f>
        <v>0</v>
      </c>
      <c r="G55" s="87"/>
      <c r="H55" s="19">
        <f t="shared" ref="H55:H58" si="0">D55*F55*G$54</f>
        <v>0</v>
      </c>
    </row>
    <row r="56" spans="2:9" ht="16.5" customHeight="1">
      <c r="B56" s="50" t="s">
        <v>3</v>
      </c>
      <c r="C56" s="51"/>
      <c r="D56" s="79"/>
      <c r="E56" s="79"/>
      <c r="F56" s="34">
        <f>F50</f>
        <v>0</v>
      </c>
      <c r="G56" s="87"/>
      <c r="H56" s="19">
        <f t="shared" si="0"/>
        <v>0</v>
      </c>
    </row>
    <row r="57" spans="2:9" ht="16.5" customHeight="1">
      <c r="B57" s="50" t="s">
        <v>0</v>
      </c>
      <c r="C57" s="51"/>
      <c r="D57" s="79"/>
      <c r="E57" s="79"/>
      <c r="F57" s="34">
        <f>G50</f>
        <v>0</v>
      </c>
      <c r="G57" s="87"/>
      <c r="H57" s="19">
        <f t="shared" si="0"/>
        <v>0</v>
      </c>
    </row>
    <row r="58" spans="2:9" ht="16.5" customHeight="1">
      <c r="B58" s="50" t="s">
        <v>4</v>
      </c>
      <c r="C58" s="51"/>
      <c r="D58" s="79"/>
      <c r="E58" s="79"/>
      <c r="F58" s="34">
        <f>H50</f>
        <v>0</v>
      </c>
      <c r="G58" s="87"/>
      <c r="H58" s="19">
        <f t="shared" si="0"/>
        <v>0</v>
      </c>
    </row>
    <row r="59" spans="2:9" ht="16.5" customHeight="1">
      <c r="B59" s="61" t="s">
        <v>86</v>
      </c>
      <c r="C59" s="62"/>
      <c r="D59" s="62"/>
      <c r="E59" s="62"/>
      <c r="F59" s="62"/>
      <c r="G59" s="62"/>
      <c r="H59" s="19">
        <f>SUM(H54:H58)</f>
        <v>0</v>
      </c>
    </row>
    <row r="60" spans="2:9" ht="11.25" customHeight="1">
      <c r="B60" s="63"/>
      <c r="C60" s="64"/>
      <c r="D60" s="69"/>
      <c r="E60" s="69"/>
      <c r="F60" s="14"/>
      <c r="G60" s="14"/>
      <c r="H60" s="20"/>
    </row>
    <row r="61" spans="2:9" ht="16.5">
      <c r="B61" s="1" t="s">
        <v>76</v>
      </c>
      <c r="C61" s="2"/>
      <c r="D61" s="2"/>
      <c r="E61" s="2"/>
      <c r="F61" s="2"/>
      <c r="G61" s="2"/>
      <c r="H61" s="3"/>
    </row>
    <row r="62" spans="2:9" ht="16.5">
      <c r="B62" s="61" t="s">
        <v>15</v>
      </c>
      <c r="C62" s="62"/>
      <c r="D62" s="62"/>
      <c r="E62" s="62"/>
      <c r="F62" s="62"/>
      <c r="G62" s="45">
        <v>1.1000000000000001</v>
      </c>
      <c r="H62" s="19">
        <f>H59*G62</f>
        <v>0</v>
      </c>
    </row>
    <row r="63" spans="2:9" ht="16.5">
      <c r="B63" s="61" t="s">
        <v>73</v>
      </c>
      <c r="C63" s="62"/>
      <c r="D63" s="62"/>
      <c r="E63" s="62"/>
      <c r="F63" s="62"/>
      <c r="G63" s="45">
        <v>0.2</v>
      </c>
      <c r="H63" s="19">
        <f>(H59+H62)*G63</f>
        <v>0</v>
      </c>
    </row>
    <row r="64" spans="2:9" ht="16.5">
      <c r="B64" s="30" t="s">
        <v>74</v>
      </c>
      <c r="C64" s="25"/>
      <c r="D64" s="25"/>
      <c r="E64" s="25"/>
      <c r="F64" s="25"/>
      <c r="G64" s="25"/>
      <c r="H64" s="26"/>
    </row>
    <row r="65" spans="2:9" ht="16.5" customHeight="1">
      <c r="B65" s="31"/>
      <c r="C65" s="28"/>
      <c r="D65" s="28"/>
      <c r="E65" s="28"/>
      <c r="F65" s="28"/>
      <c r="G65" s="28"/>
      <c r="H65" s="29"/>
    </row>
    <row r="66" spans="2:9" ht="16.5">
      <c r="B66" s="1" t="s">
        <v>77</v>
      </c>
      <c r="C66" s="2"/>
      <c r="D66" s="2"/>
      <c r="E66" s="2"/>
      <c r="F66" s="2"/>
      <c r="G66" s="2"/>
      <c r="H66" s="3"/>
      <c r="I66" s="2"/>
    </row>
    <row r="67" spans="2:9" ht="32.25" customHeight="1">
      <c r="B67" s="58" t="s">
        <v>12</v>
      </c>
      <c r="C67" s="59"/>
      <c r="D67" s="59" t="s">
        <v>78</v>
      </c>
      <c r="E67" s="59"/>
      <c r="F67" s="59"/>
      <c r="G67" s="59"/>
      <c r="H67" s="44" t="s">
        <v>14</v>
      </c>
    </row>
    <row r="68" spans="2:9" ht="16.5" customHeight="1">
      <c r="B68" s="50"/>
      <c r="C68" s="51"/>
      <c r="D68" s="79"/>
      <c r="E68" s="79"/>
      <c r="F68" s="79"/>
      <c r="G68" s="79"/>
      <c r="H68" s="19"/>
    </row>
    <row r="69" spans="2:9" ht="16.5" customHeight="1">
      <c r="B69" s="50"/>
      <c r="C69" s="51"/>
      <c r="D69" s="79"/>
      <c r="E69" s="79"/>
      <c r="F69" s="79"/>
      <c r="G69" s="79"/>
      <c r="H69" s="19"/>
    </row>
    <row r="70" spans="2:9" ht="16.5" customHeight="1">
      <c r="B70" s="50"/>
      <c r="C70" s="51"/>
      <c r="D70" s="79"/>
      <c r="E70" s="79"/>
      <c r="F70" s="79"/>
      <c r="G70" s="79"/>
      <c r="H70" s="19"/>
    </row>
    <row r="71" spans="2:9" ht="16.5" customHeight="1">
      <c r="B71" s="61" t="s">
        <v>86</v>
      </c>
      <c r="C71" s="62"/>
      <c r="D71" s="62"/>
      <c r="E71" s="62"/>
      <c r="F71" s="62"/>
      <c r="G71" s="62"/>
      <c r="H71" s="19">
        <f>SUM(H68:H70)</f>
        <v>0</v>
      </c>
    </row>
    <row r="72" spans="2:9" ht="16.5" customHeight="1">
      <c r="B72" s="31"/>
      <c r="C72" s="28"/>
      <c r="D72" s="28"/>
      <c r="E72" s="28"/>
      <c r="F72" s="28"/>
      <c r="G72" s="28"/>
      <c r="H72" s="29"/>
    </row>
    <row r="73" spans="2:9" ht="16.5">
      <c r="B73" s="1" t="s">
        <v>79</v>
      </c>
      <c r="C73" s="2"/>
      <c r="D73" s="2"/>
      <c r="E73" s="2"/>
      <c r="F73" s="2"/>
      <c r="G73" s="2"/>
      <c r="H73" s="3"/>
      <c r="I73" s="2"/>
    </row>
    <row r="74" spans="2:9" ht="32.25" customHeight="1">
      <c r="B74" s="58" t="s">
        <v>12</v>
      </c>
      <c r="C74" s="59"/>
      <c r="D74" s="59" t="s">
        <v>78</v>
      </c>
      <c r="E74" s="59"/>
      <c r="F74" s="59"/>
      <c r="G74" s="59"/>
      <c r="H74" s="44" t="s">
        <v>14</v>
      </c>
    </row>
    <row r="75" spans="2:9" ht="20.100000000000001" customHeight="1">
      <c r="B75" s="50" t="s">
        <v>80</v>
      </c>
      <c r="C75" s="51"/>
      <c r="D75" s="80" t="s">
        <v>85</v>
      </c>
      <c r="E75" s="80"/>
      <c r="F75" s="80"/>
      <c r="G75" s="80"/>
      <c r="H75" s="46">
        <f>H59</f>
        <v>0</v>
      </c>
    </row>
    <row r="76" spans="2:9" ht="20.100000000000001" customHeight="1">
      <c r="B76" s="50" t="s">
        <v>81</v>
      </c>
      <c r="C76" s="51"/>
      <c r="D76" s="80" t="str">
        <f>"직접인건비의 "&amp;G62*100&amp;"%"</f>
        <v>직접인건비의 110%</v>
      </c>
      <c r="E76" s="80"/>
      <c r="F76" s="80"/>
      <c r="G76" s="80"/>
      <c r="H76" s="46">
        <f>H62</f>
        <v>0</v>
      </c>
    </row>
    <row r="77" spans="2:9" ht="20.100000000000001" customHeight="1">
      <c r="B77" s="50" t="s">
        <v>82</v>
      </c>
      <c r="C77" s="51"/>
      <c r="D77" s="80" t="str">
        <f>"(직접인건비 + 제경비)의 "&amp;G63*100&amp;"%"</f>
        <v>(직접인건비 + 제경비)의 20%</v>
      </c>
      <c r="E77" s="80"/>
      <c r="F77" s="80"/>
      <c r="G77" s="80"/>
      <c r="H77" s="46">
        <f>H63</f>
        <v>0</v>
      </c>
    </row>
    <row r="78" spans="2:9" ht="20.100000000000001" customHeight="1">
      <c r="B78" s="50" t="s">
        <v>83</v>
      </c>
      <c r="C78" s="51"/>
      <c r="D78" s="80" t="s">
        <v>84</v>
      </c>
      <c r="E78" s="80"/>
      <c r="F78" s="80"/>
      <c r="G78" s="80"/>
      <c r="H78" s="46">
        <f>H71</f>
        <v>0</v>
      </c>
    </row>
    <row r="79" spans="2:9" ht="20.100000000000001" customHeight="1">
      <c r="B79" s="61" t="s">
        <v>89</v>
      </c>
      <c r="C79" s="62"/>
      <c r="D79" s="62"/>
      <c r="E79" s="62"/>
      <c r="F79" s="62"/>
      <c r="G79" s="62"/>
      <c r="H79" s="46">
        <f>SUM(H75:H78)</f>
        <v>0</v>
      </c>
    </row>
    <row r="80" spans="2:9" ht="9.75" customHeight="1" thickBot="1">
      <c r="B80" s="11"/>
      <c r="C80" s="12"/>
      <c r="D80" s="13"/>
      <c r="E80" s="12"/>
      <c r="F80" s="13"/>
      <c r="G80" s="13"/>
      <c r="H80" s="16"/>
    </row>
  </sheetData>
  <sheetProtection selectLockedCells="1"/>
  <mergeCells count="99">
    <mergeCell ref="B78:C78"/>
    <mergeCell ref="D78:G78"/>
    <mergeCell ref="B79:G79"/>
    <mergeCell ref="B75:C75"/>
    <mergeCell ref="D75:G75"/>
    <mergeCell ref="B76:C76"/>
    <mergeCell ref="D76:G76"/>
    <mergeCell ref="B77:C77"/>
    <mergeCell ref="D77:G77"/>
    <mergeCell ref="B69:C69"/>
    <mergeCell ref="D69:G69"/>
    <mergeCell ref="B70:C70"/>
    <mergeCell ref="D70:G70"/>
    <mergeCell ref="B71:G71"/>
    <mergeCell ref="B74:C74"/>
    <mergeCell ref="D74:G74"/>
    <mergeCell ref="H45:H49"/>
    <mergeCell ref="B62:F62"/>
    <mergeCell ref="B63:F63"/>
    <mergeCell ref="B67:C67"/>
    <mergeCell ref="D67:G67"/>
    <mergeCell ref="B68:C68"/>
    <mergeCell ref="D68:G68"/>
    <mergeCell ref="B50:C50"/>
    <mergeCell ref="F45:F49"/>
    <mergeCell ref="G45:G49"/>
    <mergeCell ref="B59:G59"/>
    <mergeCell ref="B60:C60"/>
    <mergeCell ref="D60:E60"/>
    <mergeCell ref="B57:C57"/>
    <mergeCell ref="D21:H21"/>
    <mergeCell ref="D22:H22"/>
    <mergeCell ref="H30:H32"/>
    <mergeCell ref="H33:H36"/>
    <mergeCell ref="H37:H40"/>
    <mergeCell ref="D37:D40"/>
    <mergeCell ref="E37:E40"/>
    <mergeCell ref="F37:F40"/>
    <mergeCell ref="G37:G40"/>
    <mergeCell ref="H41:H44"/>
    <mergeCell ref="D13:H13"/>
    <mergeCell ref="D17:H17"/>
    <mergeCell ref="D23:H23"/>
    <mergeCell ref="B17:B20"/>
    <mergeCell ref="B21:B25"/>
    <mergeCell ref="D24:H24"/>
    <mergeCell ref="D25:H25"/>
    <mergeCell ref="D18:H18"/>
    <mergeCell ref="D19:H19"/>
    <mergeCell ref="D20:H20"/>
    <mergeCell ref="E33:E36"/>
    <mergeCell ref="F33:F36"/>
    <mergeCell ref="D30:D32"/>
    <mergeCell ref="E30:E32"/>
    <mergeCell ref="F30:F32"/>
    <mergeCell ref="B4:C4"/>
    <mergeCell ref="D4:H5"/>
    <mergeCell ref="D14:H14"/>
    <mergeCell ref="D15:H15"/>
    <mergeCell ref="D16:H16"/>
    <mergeCell ref="B6:B8"/>
    <mergeCell ref="B9:B12"/>
    <mergeCell ref="B13:B16"/>
    <mergeCell ref="D6:H6"/>
    <mergeCell ref="D7:H7"/>
    <mergeCell ref="D8:H8"/>
    <mergeCell ref="D9:H9"/>
    <mergeCell ref="D10:H10"/>
    <mergeCell ref="D11:H11"/>
    <mergeCell ref="D12:H12"/>
    <mergeCell ref="B28:C28"/>
    <mergeCell ref="D28:H28"/>
    <mergeCell ref="B37:B40"/>
    <mergeCell ref="B41:B44"/>
    <mergeCell ref="B45:B49"/>
    <mergeCell ref="D41:D44"/>
    <mergeCell ref="E41:E44"/>
    <mergeCell ref="F41:F44"/>
    <mergeCell ref="G41:G44"/>
    <mergeCell ref="D45:D49"/>
    <mergeCell ref="B30:B32"/>
    <mergeCell ref="E45:E49"/>
    <mergeCell ref="G30:G32"/>
    <mergeCell ref="D33:D36"/>
    <mergeCell ref="G33:G36"/>
    <mergeCell ref="B33:B36"/>
    <mergeCell ref="B51:C51"/>
    <mergeCell ref="B53:C53"/>
    <mergeCell ref="D53:E53"/>
    <mergeCell ref="G54:G58"/>
    <mergeCell ref="B55:C55"/>
    <mergeCell ref="D55:E55"/>
    <mergeCell ref="B56:C56"/>
    <mergeCell ref="D56:E56"/>
    <mergeCell ref="D57:E57"/>
    <mergeCell ref="B58:C58"/>
    <mergeCell ref="D58:E58"/>
    <mergeCell ref="B54:C54"/>
    <mergeCell ref="D54:E54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B1:J88"/>
  <sheetViews>
    <sheetView showGridLines="0" view="pageBreakPreview" topLeftCell="A55" zoomScale="90" zoomScaleNormal="90" zoomScaleSheetLayoutView="90" workbookViewId="0">
      <selection activeCell="H87" sqref="H87"/>
    </sheetView>
  </sheetViews>
  <sheetFormatPr defaultRowHeight="13.5"/>
  <cols>
    <col min="1" max="1" width="2" customWidth="1"/>
    <col min="2" max="2" width="11.625" customWidth="1"/>
    <col min="3" max="3" width="28.25" customWidth="1"/>
    <col min="4" max="8" width="17.625" customWidth="1"/>
  </cols>
  <sheetData>
    <row r="1" spans="2:10" ht="26.25" customHeight="1">
      <c r="B1" s="9" t="s">
        <v>22</v>
      </c>
      <c r="C1" s="10"/>
      <c r="D1" s="10"/>
      <c r="E1" s="10"/>
      <c r="F1" s="10"/>
      <c r="G1" s="10"/>
      <c r="H1" s="15"/>
    </row>
    <row r="2" spans="2:10" ht="6.75" customHeight="1">
      <c r="B2" s="4"/>
      <c r="C2" s="2"/>
      <c r="D2" s="2"/>
      <c r="E2" s="2"/>
      <c r="F2" s="2"/>
      <c r="G2" s="2"/>
      <c r="H2" s="3"/>
    </row>
    <row r="3" spans="2:10" ht="16.5">
      <c r="B3" s="27" t="s">
        <v>20</v>
      </c>
      <c r="C3" s="2"/>
      <c r="D3" s="2"/>
      <c r="E3" s="2"/>
      <c r="F3" s="2"/>
      <c r="G3" s="2"/>
      <c r="H3" s="3"/>
      <c r="I3" s="2"/>
      <c r="J3" s="2"/>
    </row>
    <row r="4" spans="2:10" ht="16.5" customHeight="1">
      <c r="B4" s="58" t="s">
        <v>19</v>
      </c>
      <c r="C4" s="59"/>
      <c r="D4" s="81" t="s">
        <v>5</v>
      </c>
      <c r="E4" s="82"/>
      <c r="F4" s="82"/>
      <c r="G4" s="82"/>
      <c r="H4" s="91"/>
    </row>
    <row r="5" spans="2:10" ht="16.5" customHeight="1" thickBot="1">
      <c r="B5" s="35" t="s">
        <v>16</v>
      </c>
      <c r="C5" s="36" t="s">
        <v>17</v>
      </c>
      <c r="D5" s="102"/>
      <c r="E5" s="103"/>
      <c r="F5" s="103"/>
      <c r="G5" s="103"/>
      <c r="H5" s="104"/>
    </row>
    <row r="6" spans="2:10" ht="16.5" customHeight="1">
      <c r="B6" s="108" t="s">
        <v>23</v>
      </c>
      <c r="C6" s="37" t="s">
        <v>24</v>
      </c>
      <c r="D6" s="105" t="s">
        <v>25</v>
      </c>
      <c r="E6" s="106"/>
      <c r="F6" s="106"/>
      <c r="G6" s="106"/>
      <c r="H6" s="107"/>
    </row>
    <row r="7" spans="2:10" ht="38.25" customHeight="1">
      <c r="B7" s="90"/>
      <c r="C7" s="7" t="s">
        <v>26</v>
      </c>
      <c r="D7" s="98" t="s">
        <v>27</v>
      </c>
      <c r="E7" s="99"/>
      <c r="F7" s="99"/>
      <c r="G7" s="99"/>
      <c r="H7" s="100"/>
    </row>
    <row r="8" spans="2:10" ht="16.5" customHeight="1">
      <c r="B8" s="90"/>
      <c r="C8" s="7" t="s">
        <v>28</v>
      </c>
      <c r="D8" s="98" t="s">
        <v>30</v>
      </c>
      <c r="E8" s="99"/>
      <c r="F8" s="99"/>
      <c r="G8" s="99"/>
      <c r="H8" s="100"/>
    </row>
    <row r="9" spans="2:10" ht="16.5" customHeight="1">
      <c r="B9" s="90"/>
      <c r="C9" s="7" t="s">
        <v>29</v>
      </c>
      <c r="D9" s="98" t="s">
        <v>31</v>
      </c>
      <c r="E9" s="99"/>
      <c r="F9" s="99"/>
      <c r="G9" s="99"/>
      <c r="H9" s="100"/>
    </row>
    <row r="10" spans="2:10" ht="16.5" customHeight="1">
      <c r="B10" s="89"/>
      <c r="C10" s="7" t="s">
        <v>32</v>
      </c>
      <c r="D10" s="98" t="s">
        <v>33</v>
      </c>
      <c r="E10" s="99"/>
      <c r="F10" s="99"/>
      <c r="G10" s="99"/>
      <c r="H10" s="100"/>
    </row>
    <row r="11" spans="2:10" ht="70.5" customHeight="1">
      <c r="B11" s="88" t="s">
        <v>34</v>
      </c>
      <c r="C11" s="7" t="s">
        <v>35</v>
      </c>
      <c r="D11" s="98" t="s">
        <v>36</v>
      </c>
      <c r="E11" s="99"/>
      <c r="F11" s="99"/>
      <c r="G11" s="99"/>
      <c r="H11" s="100"/>
    </row>
    <row r="12" spans="2:10" ht="102.75" customHeight="1">
      <c r="B12" s="90"/>
      <c r="C12" s="7" t="s">
        <v>37</v>
      </c>
      <c r="D12" s="98" t="s">
        <v>38</v>
      </c>
      <c r="E12" s="99"/>
      <c r="F12" s="99"/>
      <c r="G12" s="99"/>
      <c r="H12" s="100"/>
    </row>
    <row r="13" spans="2:10" ht="16.5" customHeight="1">
      <c r="B13" s="89"/>
      <c r="C13" s="7" t="s">
        <v>40</v>
      </c>
      <c r="D13" s="98" t="s">
        <v>39</v>
      </c>
      <c r="E13" s="99"/>
      <c r="F13" s="99"/>
      <c r="G13" s="99"/>
      <c r="H13" s="100"/>
    </row>
    <row r="14" spans="2:10" ht="16.5" customHeight="1">
      <c r="B14" s="88" t="s">
        <v>45</v>
      </c>
      <c r="C14" s="7" t="s">
        <v>41</v>
      </c>
      <c r="D14" s="98" t="s">
        <v>42</v>
      </c>
      <c r="E14" s="99"/>
      <c r="F14" s="99"/>
      <c r="G14" s="99"/>
      <c r="H14" s="100"/>
    </row>
    <row r="15" spans="2:10" ht="16.5" customHeight="1">
      <c r="B15" s="90"/>
      <c r="C15" s="7" t="s">
        <v>43</v>
      </c>
      <c r="D15" s="98" t="s">
        <v>44</v>
      </c>
      <c r="E15" s="99"/>
      <c r="F15" s="99"/>
      <c r="G15" s="99"/>
      <c r="H15" s="100"/>
    </row>
    <row r="16" spans="2:10" ht="16.5" customHeight="1">
      <c r="B16" s="90"/>
      <c r="C16" s="7" t="s">
        <v>52</v>
      </c>
      <c r="D16" s="98" t="s">
        <v>53</v>
      </c>
      <c r="E16" s="99"/>
      <c r="F16" s="99"/>
      <c r="G16" s="99"/>
      <c r="H16" s="100"/>
    </row>
    <row r="17" spans="2:9" ht="16.5" customHeight="1">
      <c r="B17" s="90"/>
      <c r="C17" s="7" t="s">
        <v>46</v>
      </c>
      <c r="D17" s="98" t="s">
        <v>47</v>
      </c>
      <c r="E17" s="99"/>
      <c r="F17" s="99"/>
      <c r="G17" s="99"/>
      <c r="H17" s="100"/>
    </row>
    <row r="18" spans="2:9" ht="33.75" customHeight="1">
      <c r="B18" s="90"/>
      <c r="C18" s="7" t="s">
        <v>48</v>
      </c>
      <c r="D18" s="98" t="s">
        <v>49</v>
      </c>
      <c r="E18" s="99"/>
      <c r="F18" s="99"/>
      <c r="G18" s="99"/>
      <c r="H18" s="100"/>
    </row>
    <row r="19" spans="2:9" ht="16.5" customHeight="1">
      <c r="B19" s="90"/>
      <c r="C19" s="7" t="s">
        <v>50</v>
      </c>
      <c r="D19" s="98" t="s">
        <v>51</v>
      </c>
      <c r="E19" s="99"/>
      <c r="F19" s="99"/>
      <c r="G19" s="99"/>
      <c r="H19" s="100"/>
    </row>
    <row r="20" spans="2:9" ht="16.5" customHeight="1">
      <c r="B20" s="88" t="s">
        <v>54</v>
      </c>
      <c r="C20" s="7" t="s">
        <v>55</v>
      </c>
      <c r="D20" s="98" t="s">
        <v>51</v>
      </c>
      <c r="E20" s="99"/>
      <c r="F20" s="99"/>
      <c r="G20" s="99"/>
      <c r="H20" s="100"/>
    </row>
    <row r="21" spans="2:9" ht="16.5" customHeight="1">
      <c r="B21" s="90"/>
      <c r="C21" s="7" t="s">
        <v>56</v>
      </c>
      <c r="D21" s="98" t="s">
        <v>51</v>
      </c>
      <c r="E21" s="99"/>
      <c r="F21" s="99"/>
      <c r="G21" s="99"/>
      <c r="H21" s="100"/>
    </row>
    <row r="22" spans="2:9" ht="16.5" customHeight="1">
      <c r="B22" s="90"/>
      <c r="C22" s="32" t="s">
        <v>57</v>
      </c>
      <c r="D22" s="98" t="s">
        <v>51</v>
      </c>
      <c r="E22" s="99"/>
      <c r="F22" s="99"/>
      <c r="G22" s="99"/>
      <c r="H22" s="100"/>
    </row>
    <row r="23" spans="2:9" ht="16.5" customHeight="1">
      <c r="B23" s="90"/>
      <c r="C23" s="32" t="s">
        <v>59</v>
      </c>
      <c r="D23" s="98" t="s">
        <v>58</v>
      </c>
      <c r="E23" s="99"/>
      <c r="F23" s="99"/>
      <c r="G23" s="99"/>
      <c r="H23" s="100"/>
    </row>
    <row r="24" spans="2:9" ht="16.5" customHeight="1">
      <c r="B24" s="89"/>
      <c r="C24" s="7" t="s">
        <v>61</v>
      </c>
      <c r="D24" s="98" t="s">
        <v>60</v>
      </c>
      <c r="E24" s="99"/>
      <c r="F24" s="99"/>
      <c r="G24" s="99"/>
      <c r="H24" s="100"/>
    </row>
    <row r="25" spans="2:9" ht="33.75" customHeight="1">
      <c r="B25" s="88" t="s">
        <v>62</v>
      </c>
      <c r="C25" s="7" t="s">
        <v>63</v>
      </c>
      <c r="D25" s="98" t="s">
        <v>68</v>
      </c>
      <c r="E25" s="99"/>
      <c r="F25" s="99"/>
      <c r="G25" s="99"/>
      <c r="H25" s="100"/>
    </row>
    <row r="26" spans="2:9" ht="16.5" customHeight="1">
      <c r="B26" s="90"/>
      <c r="C26" s="7" t="s">
        <v>65</v>
      </c>
      <c r="D26" s="98" t="s">
        <v>64</v>
      </c>
      <c r="E26" s="99"/>
      <c r="F26" s="99"/>
      <c r="G26" s="99"/>
      <c r="H26" s="100"/>
    </row>
    <row r="27" spans="2:9" ht="16.5" customHeight="1">
      <c r="B27" s="90"/>
      <c r="C27" s="7" t="s">
        <v>66</v>
      </c>
      <c r="D27" s="98" t="s">
        <v>67</v>
      </c>
      <c r="E27" s="99"/>
      <c r="F27" s="99"/>
      <c r="G27" s="99"/>
      <c r="H27" s="100"/>
    </row>
    <row r="28" spans="2:9" ht="16.5" customHeight="1">
      <c r="B28" s="90"/>
      <c r="C28" s="7" t="s">
        <v>70</v>
      </c>
      <c r="D28" s="98" t="s">
        <v>69</v>
      </c>
      <c r="E28" s="99"/>
      <c r="F28" s="99"/>
      <c r="G28" s="99"/>
      <c r="H28" s="100"/>
    </row>
    <row r="29" spans="2:9" ht="16.5" customHeight="1">
      <c r="B29" s="89"/>
      <c r="C29" s="7" t="s">
        <v>71</v>
      </c>
      <c r="D29" s="98" t="s">
        <v>72</v>
      </c>
      <c r="E29" s="99"/>
      <c r="F29" s="99"/>
      <c r="G29" s="99"/>
      <c r="H29" s="100"/>
    </row>
    <row r="30" spans="2:9" ht="16.5">
      <c r="B30" s="21"/>
      <c r="C30" s="22"/>
      <c r="D30" s="23"/>
      <c r="E30" s="23"/>
      <c r="F30" s="23"/>
      <c r="G30" s="23"/>
      <c r="H30" s="24"/>
    </row>
    <row r="31" spans="2:9" ht="16.5">
      <c r="B31" s="27" t="s">
        <v>21</v>
      </c>
      <c r="C31" s="33"/>
      <c r="D31" s="2"/>
      <c r="E31" s="2"/>
      <c r="F31" s="2"/>
      <c r="G31" s="2"/>
      <c r="H31" s="3"/>
      <c r="I31" s="2"/>
    </row>
    <row r="32" spans="2:9" ht="16.5" customHeight="1">
      <c r="B32" s="58" t="s">
        <v>19</v>
      </c>
      <c r="C32" s="59"/>
      <c r="D32" s="59" t="s">
        <v>18</v>
      </c>
      <c r="E32" s="59"/>
      <c r="F32" s="59"/>
      <c r="G32" s="59"/>
      <c r="H32" s="60"/>
    </row>
    <row r="33" spans="2:8" ht="32.25" customHeight="1">
      <c r="B33" s="39" t="s">
        <v>16</v>
      </c>
      <c r="C33" s="40" t="s">
        <v>17</v>
      </c>
      <c r="D33" s="42" t="s">
        <v>9</v>
      </c>
      <c r="E33" s="40" t="s">
        <v>8</v>
      </c>
      <c r="F33" s="41" t="s">
        <v>7</v>
      </c>
      <c r="G33" s="40" t="s">
        <v>6</v>
      </c>
      <c r="H33" s="43" t="s">
        <v>87</v>
      </c>
    </row>
    <row r="34" spans="2:8" ht="16.5" customHeight="1">
      <c r="B34" s="88" t="s">
        <v>23</v>
      </c>
      <c r="C34" s="32" t="s">
        <v>24</v>
      </c>
      <c r="D34" s="76"/>
      <c r="E34" s="76"/>
      <c r="F34" s="76"/>
      <c r="G34" s="76"/>
      <c r="H34" s="93"/>
    </row>
    <row r="35" spans="2:8" ht="16.5" customHeight="1">
      <c r="B35" s="90"/>
      <c r="C35" s="7" t="s">
        <v>26</v>
      </c>
      <c r="D35" s="77"/>
      <c r="E35" s="77"/>
      <c r="F35" s="77"/>
      <c r="G35" s="77"/>
      <c r="H35" s="95"/>
    </row>
    <row r="36" spans="2:8" ht="16.5" customHeight="1">
      <c r="B36" s="90"/>
      <c r="C36" s="7" t="s">
        <v>28</v>
      </c>
      <c r="D36" s="77"/>
      <c r="E36" s="77"/>
      <c r="F36" s="77"/>
      <c r="G36" s="77"/>
      <c r="H36" s="95"/>
    </row>
    <row r="37" spans="2:8" ht="16.5" customHeight="1">
      <c r="B37" s="90"/>
      <c r="C37" s="7" t="s">
        <v>29</v>
      </c>
      <c r="D37" s="77"/>
      <c r="E37" s="77"/>
      <c r="F37" s="77"/>
      <c r="G37" s="77"/>
      <c r="H37" s="95"/>
    </row>
    <row r="38" spans="2:8" ht="16.5" customHeight="1">
      <c r="B38" s="89"/>
      <c r="C38" s="7" t="s">
        <v>32</v>
      </c>
      <c r="D38" s="78"/>
      <c r="E38" s="78"/>
      <c r="F38" s="78"/>
      <c r="G38" s="78"/>
      <c r="H38" s="94"/>
    </row>
    <row r="39" spans="2:8" ht="16.5" customHeight="1">
      <c r="B39" s="88" t="s">
        <v>34</v>
      </c>
      <c r="C39" s="7" t="s">
        <v>35</v>
      </c>
      <c r="D39" s="76"/>
      <c r="E39" s="76"/>
      <c r="F39" s="76"/>
      <c r="G39" s="76"/>
      <c r="H39" s="93"/>
    </row>
    <row r="40" spans="2:8" ht="16.5" customHeight="1">
      <c r="B40" s="90"/>
      <c r="C40" s="7" t="s">
        <v>37</v>
      </c>
      <c r="D40" s="77"/>
      <c r="E40" s="77"/>
      <c r="F40" s="77"/>
      <c r="G40" s="77"/>
      <c r="H40" s="95"/>
    </row>
    <row r="41" spans="2:8" ht="16.5" customHeight="1">
      <c r="B41" s="89"/>
      <c r="C41" s="7" t="s">
        <v>40</v>
      </c>
      <c r="D41" s="78"/>
      <c r="E41" s="78"/>
      <c r="F41" s="78"/>
      <c r="G41" s="78"/>
      <c r="H41" s="94"/>
    </row>
    <row r="42" spans="2:8" ht="16.5" customHeight="1">
      <c r="B42" s="88" t="s">
        <v>45</v>
      </c>
      <c r="C42" s="7" t="s">
        <v>41</v>
      </c>
      <c r="D42" s="76"/>
      <c r="E42" s="76"/>
      <c r="F42" s="76"/>
      <c r="G42" s="76"/>
      <c r="H42" s="93"/>
    </row>
    <row r="43" spans="2:8" ht="16.5" customHeight="1">
      <c r="B43" s="90"/>
      <c r="C43" s="7" t="s">
        <v>43</v>
      </c>
      <c r="D43" s="77"/>
      <c r="E43" s="77"/>
      <c r="F43" s="77"/>
      <c r="G43" s="77"/>
      <c r="H43" s="95"/>
    </row>
    <row r="44" spans="2:8" ht="16.5" customHeight="1">
      <c r="B44" s="90"/>
      <c r="C44" s="7" t="s">
        <v>52</v>
      </c>
      <c r="D44" s="77"/>
      <c r="E44" s="77"/>
      <c r="F44" s="77"/>
      <c r="G44" s="77"/>
      <c r="H44" s="95"/>
    </row>
    <row r="45" spans="2:8" ht="16.5" customHeight="1">
      <c r="B45" s="90"/>
      <c r="C45" s="7" t="s">
        <v>46</v>
      </c>
      <c r="D45" s="77"/>
      <c r="E45" s="77"/>
      <c r="F45" s="77"/>
      <c r="G45" s="77"/>
      <c r="H45" s="95"/>
    </row>
    <row r="46" spans="2:8" ht="16.5" customHeight="1">
      <c r="B46" s="90"/>
      <c r="C46" s="7" t="s">
        <v>48</v>
      </c>
      <c r="D46" s="77"/>
      <c r="E46" s="77"/>
      <c r="F46" s="77"/>
      <c r="G46" s="77"/>
      <c r="H46" s="95"/>
    </row>
    <row r="47" spans="2:8" ht="16.5" customHeight="1">
      <c r="B47" s="90"/>
      <c r="C47" s="7" t="s">
        <v>50</v>
      </c>
      <c r="D47" s="78"/>
      <c r="E47" s="78"/>
      <c r="F47" s="78"/>
      <c r="G47" s="78"/>
      <c r="H47" s="94"/>
    </row>
    <row r="48" spans="2:8" ht="16.5" customHeight="1">
      <c r="B48" s="88" t="s">
        <v>54</v>
      </c>
      <c r="C48" s="7" t="s">
        <v>55</v>
      </c>
      <c r="D48" s="76"/>
      <c r="E48" s="76"/>
      <c r="F48" s="76"/>
      <c r="G48" s="76"/>
      <c r="H48" s="93"/>
    </row>
    <row r="49" spans="2:9" ht="16.5" customHeight="1">
      <c r="B49" s="90"/>
      <c r="C49" s="7" t="s">
        <v>56</v>
      </c>
      <c r="D49" s="77"/>
      <c r="E49" s="77"/>
      <c r="F49" s="77"/>
      <c r="G49" s="77"/>
      <c r="H49" s="95"/>
    </row>
    <row r="50" spans="2:9" ht="16.5" customHeight="1">
      <c r="B50" s="90"/>
      <c r="C50" s="32" t="s">
        <v>57</v>
      </c>
      <c r="D50" s="77"/>
      <c r="E50" s="77"/>
      <c r="F50" s="77"/>
      <c r="G50" s="77"/>
      <c r="H50" s="95"/>
    </row>
    <row r="51" spans="2:9" ht="16.5" customHeight="1">
      <c r="B51" s="90"/>
      <c r="C51" s="32" t="s">
        <v>59</v>
      </c>
      <c r="D51" s="77"/>
      <c r="E51" s="77"/>
      <c r="F51" s="77"/>
      <c r="G51" s="77"/>
      <c r="H51" s="95"/>
    </row>
    <row r="52" spans="2:9" ht="16.5" customHeight="1">
      <c r="B52" s="89"/>
      <c r="C52" s="7" t="s">
        <v>61</v>
      </c>
      <c r="D52" s="78"/>
      <c r="E52" s="78"/>
      <c r="F52" s="78"/>
      <c r="G52" s="78"/>
      <c r="H52" s="94"/>
    </row>
    <row r="53" spans="2:9" ht="16.5" customHeight="1">
      <c r="B53" s="88" t="s">
        <v>62</v>
      </c>
      <c r="C53" s="7" t="s">
        <v>63</v>
      </c>
      <c r="D53" s="76"/>
      <c r="E53" s="76"/>
      <c r="F53" s="76"/>
      <c r="G53" s="76"/>
      <c r="H53" s="93"/>
    </row>
    <row r="54" spans="2:9" ht="16.5" customHeight="1">
      <c r="B54" s="90"/>
      <c r="C54" s="7" t="s">
        <v>65</v>
      </c>
      <c r="D54" s="77"/>
      <c r="E54" s="77"/>
      <c r="F54" s="77"/>
      <c r="G54" s="77"/>
      <c r="H54" s="95"/>
    </row>
    <row r="55" spans="2:9" ht="16.5" customHeight="1">
      <c r="B55" s="90"/>
      <c r="C55" s="7" t="s">
        <v>66</v>
      </c>
      <c r="D55" s="77"/>
      <c r="E55" s="77"/>
      <c r="F55" s="77"/>
      <c r="G55" s="77"/>
      <c r="H55" s="95"/>
    </row>
    <row r="56" spans="2:9" ht="16.5" customHeight="1">
      <c r="B56" s="90"/>
      <c r="C56" s="7" t="s">
        <v>70</v>
      </c>
      <c r="D56" s="77"/>
      <c r="E56" s="77"/>
      <c r="F56" s="77"/>
      <c r="G56" s="77"/>
      <c r="H56" s="95"/>
    </row>
    <row r="57" spans="2:9" ht="16.5" customHeight="1">
      <c r="B57" s="89"/>
      <c r="C57" s="7" t="s">
        <v>71</v>
      </c>
      <c r="D57" s="78"/>
      <c r="E57" s="78"/>
      <c r="F57" s="78"/>
      <c r="G57" s="78"/>
      <c r="H57" s="94"/>
    </row>
    <row r="58" spans="2:9" ht="16.5" customHeight="1">
      <c r="B58" s="61" t="s">
        <v>10</v>
      </c>
      <c r="C58" s="62"/>
      <c r="D58" s="6">
        <f>SUM(D34:D57)</f>
        <v>0</v>
      </c>
      <c r="E58" s="6">
        <f>SUM(E34:E57)</f>
        <v>0</v>
      </c>
      <c r="F58" s="6">
        <f>SUM(F34:F57)</f>
        <v>0</v>
      </c>
      <c r="G58" s="6">
        <f>SUM(G34:G57)</f>
        <v>0</v>
      </c>
      <c r="H58" s="17">
        <f>SUM(H34:H57)</f>
        <v>0</v>
      </c>
    </row>
    <row r="59" spans="2:9" ht="11.25" customHeight="1">
      <c r="B59" s="63"/>
      <c r="C59" s="64"/>
      <c r="D59" s="14"/>
      <c r="E59" s="14"/>
      <c r="F59" s="14"/>
      <c r="G59" s="14"/>
      <c r="H59" s="18"/>
    </row>
    <row r="60" spans="2:9" ht="16.5">
      <c r="B60" s="1" t="s">
        <v>11</v>
      </c>
      <c r="C60" s="2"/>
      <c r="D60" s="2"/>
      <c r="E60" s="2"/>
      <c r="F60" s="2"/>
      <c r="G60" s="2"/>
      <c r="H60" s="3"/>
      <c r="I60" s="2"/>
    </row>
    <row r="61" spans="2:9" ht="32.25" customHeight="1">
      <c r="B61" s="58" t="s">
        <v>12</v>
      </c>
      <c r="C61" s="59"/>
      <c r="D61" s="59" t="s">
        <v>88</v>
      </c>
      <c r="E61" s="59"/>
      <c r="F61" s="5" t="s">
        <v>13</v>
      </c>
      <c r="G61" s="5" t="s">
        <v>75</v>
      </c>
      <c r="H61" s="44" t="s">
        <v>14</v>
      </c>
    </row>
    <row r="62" spans="2:9" ht="16.5" customHeight="1">
      <c r="B62" s="50" t="s">
        <v>1</v>
      </c>
      <c r="C62" s="51"/>
      <c r="D62" s="79"/>
      <c r="E62" s="79"/>
      <c r="F62" s="34">
        <f>D58</f>
        <v>0</v>
      </c>
      <c r="G62" s="87"/>
      <c r="H62" s="19">
        <f>D62*F62*G$62</f>
        <v>0</v>
      </c>
    </row>
    <row r="63" spans="2:9" ht="16.5" customHeight="1">
      <c r="B63" s="50" t="s">
        <v>2</v>
      </c>
      <c r="C63" s="51"/>
      <c r="D63" s="79"/>
      <c r="E63" s="79"/>
      <c r="F63" s="34">
        <f>E58</f>
        <v>0</v>
      </c>
      <c r="G63" s="87"/>
      <c r="H63" s="19">
        <f t="shared" ref="H63:H66" si="0">D63*F63*G$62</f>
        <v>0</v>
      </c>
    </row>
    <row r="64" spans="2:9" ht="16.5" customHeight="1">
      <c r="B64" s="50" t="s">
        <v>3</v>
      </c>
      <c r="C64" s="51"/>
      <c r="D64" s="79"/>
      <c r="E64" s="79"/>
      <c r="F64" s="34">
        <f>F58</f>
        <v>0</v>
      </c>
      <c r="G64" s="87"/>
      <c r="H64" s="19">
        <f t="shared" si="0"/>
        <v>0</v>
      </c>
    </row>
    <row r="65" spans="2:9" ht="16.5" customHeight="1">
      <c r="B65" s="50" t="s">
        <v>0</v>
      </c>
      <c r="C65" s="51"/>
      <c r="D65" s="79"/>
      <c r="E65" s="79"/>
      <c r="F65" s="34">
        <f>G58</f>
        <v>0</v>
      </c>
      <c r="G65" s="87"/>
      <c r="H65" s="19">
        <f t="shared" si="0"/>
        <v>0</v>
      </c>
    </row>
    <row r="66" spans="2:9" ht="16.5" customHeight="1">
      <c r="B66" s="50" t="s">
        <v>4</v>
      </c>
      <c r="C66" s="51"/>
      <c r="D66" s="79"/>
      <c r="E66" s="79"/>
      <c r="F66" s="34">
        <f>H58</f>
        <v>0</v>
      </c>
      <c r="G66" s="87"/>
      <c r="H66" s="19">
        <f t="shared" si="0"/>
        <v>0</v>
      </c>
    </row>
    <row r="67" spans="2:9" ht="16.5" customHeight="1">
      <c r="B67" s="61" t="s">
        <v>86</v>
      </c>
      <c r="C67" s="62"/>
      <c r="D67" s="62"/>
      <c r="E67" s="62"/>
      <c r="F67" s="62"/>
      <c r="G67" s="62"/>
      <c r="H67" s="19">
        <f>SUM(H62:H66)</f>
        <v>0</v>
      </c>
    </row>
    <row r="68" spans="2:9" ht="11.25" customHeight="1">
      <c r="B68" s="63"/>
      <c r="C68" s="64"/>
      <c r="D68" s="69"/>
      <c r="E68" s="69"/>
      <c r="F68" s="14"/>
      <c r="G68" s="14"/>
      <c r="H68" s="20"/>
    </row>
    <row r="69" spans="2:9" ht="16.5">
      <c r="B69" s="1" t="s">
        <v>76</v>
      </c>
      <c r="C69" s="2"/>
      <c r="D69" s="2"/>
      <c r="E69" s="2"/>
      <c r="F69" s="2"/>
      <c r="G69" s="2"/>
      <c r="H69" s="3"/>
    </row>
    <row r="70" spans="2:9" ht="16.5">
      <c r="B70" s="61" t="s">
        <v>15</v>
      </c>
      <c r="C70" s="62"/>
      <c r="D70" s="62"/>
      <c r="E70" s="62"/>
      <c r="F70" s="62"/>
      <c r="G70" s="45">
        <v>1.1000000000000001</v>
      </c>
      <c r="H70" s="19">
        <f>H67*G70</f>
        <v>0</v>
      </c>
    </row>
    <row r="71" spans="2:9" ht="16.5">
      <c r="B71" s="61" t="s">
        <v>73</v>
      </c>
      <c r="C71" s="62"/>
      <c r="D71" s="62"/>
      <c r="E71" s="62"/>
      <c r="F71" s="62"/>
      <c r="G71" s="45">
        <v>0.2</v>
      </c>
      <c r="H71" s="19">
        <f>(H67+H70)*G71</f>
        <v>0</v>
      </c>
    </row>
    <row r="72" spans="2:9" ht="16.5">
      <c r="B72" s="30" t="s">
        <v>74</v>
      </c>
      <c r="C72" s="25"/>
      <c r="D72" s="25"/>
      <c r="E72" s="25"/>
      <c r="F72" s="25"/>
      <c r="G72" s="25"/>
      <c r="H72" s="26"/>
    </row>
    <row r="73" spans="2:9" ht="16.5" customHeight="1">
      <c r="B73" s="31"/>
      <c r="C73" s="28"/>
      <c r="D73" s="28"/>
      <c r="E73" s="28"/>
      <c r="F73" s="28"/>
      <c r="G73" s="28"/>
      <c r="H73" s="29"/>
    </row>
    <row r="74" spans="2:9" ht="16.5">
      <c r="B74" s="1" t="s">
        <v>77</v>
      </c>
      <c r="C74" s="2"/>
      <c r="D74" s="2"/>
      <c r="E74" s="2"/>
      <c r="F74" s="2"/>
      <c r="G74" s="2"/>
      <c r="H74" s="3"/>
      <c r="I74" s="2"/>
    </row>
    <row r="75" spans="2:9" ht="32.25" customHeight="1">
      <c r="B75" s="58" t="s">
        <v>12</v>
      </c>
      <c r="C75" s="59"/>
      <c r="D75" s="59" t="s">
        <v>78</v>
      </c>
      <c r="E75" s="59"/>
      <c r="F75" s="59"/>
      <c r="G75" s="59"/>
      <c r="H75" s="44" t="s">
        <v>14</v>
      </c>
    </row>
    <row r="76" spans="2:9" ht="16.5" customHeight="1">
      <c r="B76" s="50"/>
      <c r="C76" s="51"/>
      <c r="D76" s="79"/>
      <c r="E76" s="79"/>
      <c r="F76" s="79"/>
      <c r="G76" s="79"/>
      <c r="H76" s="19"/>
    </row>
    <row r="77" spans="2:9" ht="16.5" customHeight="1">
      <c r="B77" s="50"/>
      <c r="C77" s="51"/>
      <c r="D77" s="79"/>
      <c r="E77" s="79"/>
      <c r="F77" s="79"/>
      <c r="G77" s="79"/>
      <c r="H77" s="19"/>
    </row>
    <row r="78" spans="2:9" ht="16.5" customHeight="1">
      <c r="B78" s="50"/>
      <c r="C78" s="51"/>
      <c r="D78" s="79"/>
      <c r="E78" s="79"/>
      <c r="F78" s="79"/>
      <c r="G78" s="79"/>
      <c r="H78" s="19"/>
    </row>
    <row r="79" spans="2:9" ht="16.5" customHeight="1">
      <c r="B79" s="61" t="s">
        <v>86</v>
      </c>
      <c r="C79" s="62"/>
      <c r="D79" s="62"/>
      <c r="E79" s="62"/>
      <c r="F79" s="62"/>
      <c r="G79" s="62"/>
      <c r="H79" s="19">
        <f>SUM(H76:H78)</f>
        <v>0</v>
      </c>
    </row>
    <row r="80" spans="2:9" ht="16.5" customHeight="1">
      <c r="B80" s="31"/>
      <c r="C80" s="28"/>
      <c r="D80" s="28"/>
      <c r="E80" s="28"/>
      <c r="F80" s="28"/>
      <c r="G80" s="28"/>
      <c r="H80" s="29"/>
    </row>
    <row r="81" spans="2:9" ht="16.5">
      <c r="B81" s="1" t="s">
        <v>79</v>
      </c>
      <c r="C81" s="2"/>
      <c r="D81" s="2"/>
      <c r="E81" s="2"/>
      <c r="F81" s="2"/>
      <c r="G81" s="2"/>
      <c r="H81" s="3"/>
      <c r="I81" s="2"/>
    </row>
    <row r="82" spans="2:9" ht="32.25" customHeight="1">
      <c r="B82" s="58" t="s">
        <v>12</v>
      </c>
      <c r="C82" s="59"/>
      <c r="D82" s="59" t="s">
        <v>78</v>
      </c>
      <c r="E82" s="59"/>
      <c r="F82" s="59"/>
      <c r="G82" s="59"/>
      <c r="H82" s="44" t="s">
        <v>14</v>
      </c>
    </row>
    <row r="83" spans="2:9" ht="20.100000000000001" customHeight="1">
      <c r="B83" s="50" t="s">
        <v>80</v>
      </c>
      <c r="C83" s="51"/>
      <c r="D83" s="80" t="s">
        <v>85</v>
      </c>
      <c r="E83" s="80"/>
      <c r="F83" s="80"/>
      <c r="G83" s="80"/>
      <c r="H83" s="46">
        <f>H67</f>
        <v>0</v>
      </c>
    </row>
    <row r="84" spans="2:9" ht="20.100000000000001" customHeight="1">
      <c r="B84" s="50" t="s">
        <v>81</v>
      </c>
      <c r="C84" s="51"/>
      <c r="D84" s="80" t="str">
        <f>"직접인건비의 "&amp;G70*100&amp;"%"</f>
        <v>직접인건비의 110%</v>
      </c>
      <c r="E84" s="80"/>
      <c r="F84" s="80"/>
      <c r="G84" s="80"/>
      <c r="H84" s="46">
        <f>H70</f>
        <v>0</v>
      </c>
    </row>
    <row r="85" spans="2:9" ht="20.100000000000001" customHeight="1">
      <c r="B85" s="50" t="s">
        <v>82</v>
      </c>
      <c r="C85" s="51"/>
      <c r="D85" s="80" t="str">
        <f>"(직접인건비 + 제경비)의 "&amp;G71*100&amp;"%"</f>
        <v>(직접인건비 + 제경비)의 20%</v>
      </c>
      <c r="E85" s="80"/>
      <c r="F85" s="80"/>
      <c r="G85" s="80"/>
      <c r="H85" s="46">
        <f>H71</f>
        <v>0</v>
      </c>
    </row>
    <row r="86" spans="2:9" ht="20.100000000000001" customHeight="1">
      <c r="B86" s="50" t="s">
        <v>83</v>
      </c>
      <c r="C86" s="51"/>
      <c r="D86" s="80" t="s">
        <v>84</v>
      </c>
      <c r="E86" s="80"/>
      <c r="F86" s="80"/>
      <c r="G86" s="80"/>
      <c r="H86" s="46">
        <f>H79</f>
        <v>0</v>
      </c>
    </row>
    <row r="87" spans="2:9" ht="20.100000000000001" customHeight="1">
      <c r="B87" s="61" t="s">
        <v>89</v>
      </c>
      <c r="C87" s="62"/>
      <c r="D87" s="62"/>
      <c r="E87" s="62"/>
      <c r="F87" s="62"/>
      <c r="G87" s="62"/>
      <c r="H87" s="46">
        <f>SUM(H83:H86)</f>
        <v>0</v>
      </c>
    </row>
    <row r="88" spans="2:9" ht="9.75" customHeight="1" thickBot="1">
      <c r="B88" s="11"/>
      <c r="C88" s="12"/>
      <c r="D88" s="13"/>
      <c r="E88" s="12"/>
      <c r="F88" s="13"/>
      <c r="G88" s="13"/>
      <c r="H88" s="16"/>
    </row>
  </sheetData>
  <sheetProtection selectLockedCells="1"/>
  <mergeCells count="103">
    <mergeCell ref="B87:G87"/>
    <mergeCell ref="B85:C85"/>
    <mergeCell ref="D85:G85"/>
    <mergeCell ref="B86:C86"/>
    <mergeCell ref="D86:G86"/>
    <mergeCell ref="B82:C82"/>
    <mergeCell ref="D82:G82"/>
    <mergeCell ref="B83:C83"/>
    <mergeCell ref="D83:G83"/>
    <mergeCell ref="B84:C84"/>
    <mergeCell ref="D84:G84"/>
    <mergeCell ref="B79:G79"/>
    <mergeCell ref="D75:G75"/>
    <mergeCell ref="D76:G76"/>
    <mergeCell ref="D77:G77"/>
    <mergeCell ref="D78:G78"/>
    <mergeCell ref="B77:C77"/>
    <mergeCell ref="B78:C78"/>
    <mergeCell ref="B70:F70"/>
    <mergeCell ref="B75:C75"/>
    <mergeCell ref="B76:C76"/>
    <mergeCell ref="B71:F71"/>
    <mergeCell ref="B53:B57"/>
    <mergeCell ref="B48:B52"/>
    <mergeCell ref="D48:D52"/>
    <mergeCell ref="E48:E52"/>
    <mergeCell ref="F48:F52"/>
    <mergeCell ref="G48:G52"/>
    <mergeCell ref="B42:B47"/>
    <mergeCell ref="E42:E47"/>
    <mergeCell ref="F42:F47"/>
    <mergeCell ref="G42:G47"/>
    <mergeCell ref="D42:D47"/>
    <mergeCell ref="D53:D57"/>
    <mergeCell ref="D39:D41"/>
    <mergeCell ref="E39:E41"/>
    <mergeCell ref="F39:F41"/>
    <mergeCell ref="G39:G41"/>
    <mergeCell ref="H34:H38"/>
    <mergeCell ref="H39:H41"/>
    <mergeCell ref="H42:H47"/>
    <mergeCell ref="H48:H52"/>
    <mergeCell ref="H53:H57"/>
    <mergeCell ref="E53:E57"/>
    <mergeCell ref="F53:F57"/>
    <mergeCell ref="G53:G57"/>
    <mergeCell ref="D17:H17"/>
    <mergeCell ref="D16:H16"/>
    <mergeCell ref="D14:H14"/>
    <mergeCell ref="D15:H15"/>
    <mergeCell ref="D29:H29"/>
    <mergeCell ref="E34:E38"/>
    <mergeCell ref="D34:D38"/>
    <mergeCell ref="F34:F38"/>
    <mergeCell ref="G34:G38"/>
    <mergeCell ref="B4:C4"/>
    <mergeCell ref="D4:H5"/>
    <mergeCell ref="D6:H6"/>
    <mergeCell ref="D7:H7"/>
    <mergeCell ref="D8:H8"/>
    <mergeCell ref="B6:B10"/>
    <mergeCell ref="D9:H9"/>
    <mergeCell ref="D10:H10"/>
    <mergeCell ref="B68:C68"/>
    <mergeCell ref="D68:E68"/>
    <mergeCell ref="G62:G66"/>
    <mergeCell ref="B63:C63"/>
    <mergeCell ref="D63:E63"/>
    <mergeCell ref="B64:C64"/>
    <mergeCell ref="D64:E64"/>
    <mergeCell ref="B65:C65"/>
    <mergeCell ref="D65:E65"/>
    <mergeCell ref="B66:C66"/>
    <mergeCell ref="D66:E66"/>
    <mergeCell ref="B62:C62"/>
    <mergeCell ref="D62:E62"/>
    <mergeCell ref="B11:B13"/>
    <mergeCell ref="B14:B19"/>
    <mergeCell ref="B20:B24"/>
    <mergeCell ref="D11:H11"/>
    <mergeCell ref="B25:B29"/>
    <mergeCell ref="B67:G67"/>
    <mergeCell ref="B58:C58"/>
    <mergeCell ref="B59:C59"/>
    <mergeCell ref="B61:C61"/>
    <mergeCell ref="D61:E61"/>
    <mergeCell ref="B32:C32"/>
    <mergeCell ref="D32:H32"/>
    <mergeCell ref="B34:B38"/>
    <mergeCell ref="B39:B41"/>
    <mergeCell ref="D28:H28"/>
    <mergeCell ref="D22:H22"/>
    <mergeCell ref="D23:H23"/>
    <mergeCell ref="D19:H19"/>
    <mergeCell ref="D18:H18"/>
    <mergeCell ref="D24:H24"/>
    <mergeCell ref="D20:H20"/>
    <mergeCell ref="D21:H21"/>
    <mergeCell ref="D12:H12"/>
    <mergeCell ref="D13:H13"/>
    <mergeCell ref="D25:H25"/>
    <mergeCell ref="D26:H26"/>
    <mergeCell ref="D27:H27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78" fitToHeight="100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정보전략계획(ISP)수립비</vt:lpstr>
      <vt:lpstr>정보전략계획 및 업무재설계(ISP-BPR)수립비</vt:lpstr>
      <vt:lpstr>전사적 아키텍처(EA-ITA)수립비</vt:lpstr>
      <vt:lpstr>정보시스템마스터플랜(ISMP)수립비</vt:lpstr>
      <vt:lpstr>정보보안 컨설팅수립비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Printed>2018-06-12T05:31:38Z</cp:lastPrinted>
  <dcterms:created xsi:type="dcterms:W3CDTF">2010-06-22T02:05:17Z</dcterms:created>
  <dcterms:modified xsi:type="dcterms:W3CDTF">2018-07-11T07:19:06Z</dcterms:modified>
</cp:coreProperties>
</file>